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5BDBEBC-8686-43C5-8EA0-085E26A1E56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4" i="19" l="1"/>
  <c r="D38" i="19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8" i="7"/>
  <c r="E69" i="7"/>
  <c r="E70" i="7"/>
  <c r="E71" i="7"/>
  <c r="E72" i="7"/>
  <c r="E73" i="7"/>
  <c r="E74" i="7"/>
  <c r="E75" i="7"/>
  <c r="E76" i="7"/>
  <c r="E78" i="7"/>
  <c r="F12" i="21"/>
  <c r="D7" i="11"/>
  <c r="E79" i="7"/>
  <c r="J51" i="19"/>
  <c r="A2" i="20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E20" i="22"/>
  <c r="E38" i="22" s="1"/>
  <c r="D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F51" i="19" l="1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4" i="19" s="1"/>
  <c r="D13" i="10" l="1"/>
  <c r="E13" i="10" s="1"/>
  <c r="D9" i="10"/>
  <c r="E9" i="10" s="1"/>
  <c r="E10" i="10"/>
  <c r="A22" i="19"/>
  <c r="A23" i="19" s="1"/>
  <c r="A16" i="10"/>
  <c r="A17" i="10" s="1"/>
  <c r="A18" i="10" s="1"/>
  <c r="A19" i="10" s="1"/>
  <c r="A26" i="7"/>
  <c r="A27" i="7" s="1"/>
  <c r="A28" i="7" s="1"/>
  <c r="A12" i="9"/>
  <c r="A10" i="9"/>
  <c r="A13" i="9" s="1"/>
  <c r="A14" i="9"/>
  <c r="E11" i="9"/>
  <c r="C22" i="7"/>
  <c r="E8" i="9"/>
  <c r="A19" i="19"/>
  <c r="A20" i="19" s="1"/>
  <c r="A29" i="7" l="1"/>
  <c r="A21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6" i="19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0" i="7"/>
  <c r="A48" i="19"/>
  <c r="A45" i="19"/>
  <c r="A46" i="19" s="1"/>
  <c r="A47" i="19" s="1"/>
  <c r="C29" i="7"/>
  <c r="A54" i="9" l="1"/>
  <c r="A55" i="9" s="1"/>
  <c r="A57" i="9" s="1"/>
  <c r="A58" i="9" s="1"/>
  <c r="A59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1" i="7" s="1"/>
  <c r="A73" i="7" s="1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7" i="7"/>
  <c r="A78" i="7" s="1"/>
  <c r="A74" i="7"/>
  <c r="A75" i="7" s="1"/>
  <c r="A66" i="19"/>
  <c r="A67" i="19" s="1"/>
  <c r="A68" i="19" s="1"/>
  <c r="A69" i="19" s="1"/>
  <c r="A71" i="19" s="1"/>
  <c r="D36" i="19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C45" i="7" l="1"/>
  <c r="C44" i="7"/>
  <c r="C30" i="7" l="1"/>
  <c r="D17" i="10" s="1"/>
  <c r="A2" i="11"/>
  <c r="N8" i="11" l="1"/>
  <c r="N9" i="11" s="1"/>
  <c r="D35" i="19" l="1"/>
  <c r="D75" i="19" s="1"/>
  <c r="E77" i="7" s="1"/>
  <c r="F54" i="18"/>
  <c r="C37" i="7" l="1"/>
  <c r="E37" i="7" s="1"/>
  <c r="D58" i="9" l="1"/>
  <c r="D57" i="9"/>
  <c r="D56" i="9"/>
  <c r="C33" i="7"/>
  <c r="C31" i="7"/>
  <c r="C61" i="7"/>
  <c r="C64" i="7"/>
  <c r="C65" i="7"/>
  <c r="C67" i="7"/>
  <c r="E67" i="7" s="1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E39" i="7" s="1"/>
  <c r="C51" i="7" l="1"/>
  <c r="D28" i="19" l="1"/>
  <c r="G54" i="18" l="1"/>
  <c r="D27" i="19"/>
  <c r="D32" i="19" s="1"/>
  <c r="C38" i="7"/>
  <c r="E38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C60" i="7" l="1"/>
  <c r="D46" i="9"/>
  <c r="C41" i="7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5" i="19" l="1"/>
  <c r="F76" i="19" s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<sst xmlns="http://schemas.openxmlformats.org/spreadsheetml/2006/main" count="567" uniqueCount="332">
  <si>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</si>
  <si>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</si>
  <si>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</si>
  <si>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</si>
  <si>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</si>
  <si>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</si>
  <si>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</si>
  <si>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</si>
  <si>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</si>
  <si>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</si>
  <si>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</si>
  <si>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</si>
  <si>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</si>
  <si>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</si>
  <si>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</si>
  <si>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</si>
  <si>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</si>
  <si>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</si>
  <si>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</si>
  <si>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</si>
  <si>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</si>
  <si>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</si>
  <si>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</si>
  <si>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</si>
  <si>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</si>
  <si>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</si>
  <si>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</si>
  <si>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</si>
  <si>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</si>
  <si>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</si>
  <si>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</si>
  <si>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</si>
  <si>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</si>
  <si>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</si>
  <si>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</si>
  <si>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</si>
  <si>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</si>
  <si>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</si>
  <si>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</si>
  <si>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</si>
  <si>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</si>
  <si>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</si>
  <si>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</si>
  <si>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</si>
  <si>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</si>
  <si>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</si>
  <si>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</si>
  <si>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</si>
  <si>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</si>
  <si>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</si>
  <si>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</si>
  <si>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</si>
  <si>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</si>
  <si>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</si>
  <si>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</si>
  <si>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</si>
  <si>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</si>
  <si>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</si>
  <si>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</si>
  <si>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</si>
  <si>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</si>
  <si>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</si>
  <si>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</si>
  <si>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</si>
  <si>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</si>
  <si>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</si>
  <si>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</si>
  <si>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</si>
  <si>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</si>
  <si>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</si>
  <si>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</si>
  <si>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</si>
  <si>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</si>
  <si>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</si>
  <si>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</si>
  <si>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</si>
  <si>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</si>
  <si>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</si>
  <si>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</si>
  <si>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</si>
  <si>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</si>
  <si>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</si>
  <si>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</si>
  <si>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</si>
  <si>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</si>
  <si>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</si>
  <si>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</si>
  <si>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</si>
  <si>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</si>
  <si>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</si>
  <si>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</si>
  <si>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</si>
  <si>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</si>
  <si>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</si>
  <si>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</si>
  <si>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</si>
  <si>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</si>
  <si>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</si>
  <si>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</si>
  <si>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</si>
  <si>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</si>
  <si>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</si>
  <si>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</si>
  <si>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</si>
  <si>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</si>
  <si>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</si>
  <si>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</si>
  <si>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</si>
  <si>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</si>
  <si>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</si>
  <si>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</si>
  <si>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</si>
  <si>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</si>
  <si>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</si>
  <si>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</si>
  <si>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</si>
  <si>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</si>
  <si>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</si>
  <si>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</si>
  <si>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</si>
  <si>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</si>
  <si>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</si>
  <si>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</si>
  <si>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</si>
  <si>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</si>
  <si>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</si>
  <si>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</si>
  <si>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</si>
  <si>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</si>
  <si>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</si>
  <si>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</si>
  <si>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</si>
  <si>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</si>
  <si>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</si>
  <si>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</si>
  <si>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</si>
  <si>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</si>
  <si>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</si>
  <si>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</si>
  <si>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</si>
  <si>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</si>
  <si>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</si>
  <si>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</si>
  <si>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</si>
  <si>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</si>
  <si>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</si>
  <si>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</si>
  <si>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</si>
  <si>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</si>
  <si>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</si>
  <si>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</si>
  <si>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</si>
  <si>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</si>
  <si>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</si>
  <si>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</si>
  <si>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</si>
  <si>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</si>
  <si>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</si>
  <si>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</si>
  <si>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</si>
  <si>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</si>
  <si>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</si>
  <si>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</si>
  <si>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</si>
  <si>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</si>
  <si>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</si>
  <si>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</si>
  <si>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</si>
  <si>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</si>
  <si>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</si>
  <si>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</si>
  <si>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</si>
  <si>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</si>
  <si>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</si>
  <si>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</si>
  <si>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</si>
  <si>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</si>
  <si>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</si>
  <si>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</si>
  <si>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</si>
  <si>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</si>
  <si>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</si>
  <si>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</si>
  <si>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</si>
  <si>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</si>
  <si>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</si>
  <si>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</si>
  <si>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</si>
  <si>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</si>
  <si>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</si>
  <si>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</si>
  <si>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</si>
  <si>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</si>
  <si>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</si>
  <si>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</si>
  <si>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</si>
  <si>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</si>
  <si>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</si>
  <si>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</si>
  <si>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</si>
  <si>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</si>
  <si>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</si>
  <si>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</si>
  <si>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</si>
  <si>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</si>
  <si>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</si>
  <si>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</si>
  <si>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</si>
  <si>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</si>
  <si>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</si>
  <si>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</si>
  <si>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</si>
  <si>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</si>
  <si>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</si>
  <si>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</si>
  <si>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</si>
  <si>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</si>
  <si>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</si>
  <si>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</si>
  <si>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</si>
  <si>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</si>
  <si>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</si>
  <si>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</si>
  <si>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</si>
  <si>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</si>
  <si>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</si>
  <si>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</si>
  <si>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</si>
  <si>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</si>
  <si>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</si>
  <si>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</si>
  <si>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</si>
  <si>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</si>
  <si>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</si>
  <si>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</si>
  <si>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</si>
  <si>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</si>
  <si>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</si>
  <si>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</si>
  <si>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</si>
  <si>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</si>
  <si>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</si>
  <si>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</si>
  <si>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</si>
  <si>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</si>
  <si>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</si>
  <si>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</si>
  <si>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</si>
  <si>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</si>
  <si>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</si>
  <si>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</si>
  <si>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</si>
  <si>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</si>
  <si>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</si>
  <si>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</si>
  <si>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</si>
  <si>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</si>
  <si>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</si>
  <si>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</si>
  <si>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</si>
  <si>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</si>
  <si>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</si>
  <si>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</si>
  <si>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</si>
  <si>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</si>
  <si>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</si>
  <si>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</si>
  <si>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</si>
  <si>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</si>
  <si>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</si>
  <si>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</si>
  <si>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</si>
  <si>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</si>
  <si>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</si>
  <si>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</si>
  <si>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</si>
  <si>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</si>
  <si>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</si>
  <si>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</si>
  <si>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</si>
  <si>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</si>
  <si>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</si>
  <si>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</si>
  <si>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</si>
  <si>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</si>
  <si>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</si>
  <si>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</si>
  <si>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</si>
  <si>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</si>
  <si>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</si>
  <si>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</si>
  <si>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</si>
  <si>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</si>
  <si>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</si>
  <si>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</si>
  <si>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</si>
  <si>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</si>
  <si>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</si>
  <si>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</si>
  <si>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</si>
  <si>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</si>
  <si>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</si>
  <si>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</si>
  <si>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</si>
  <si>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</si>
  <si>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</si>
  <si>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</si>
  <si>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</si>
  <si>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</si>
  <si>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</si>
  <si>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</si>
  <si>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</si>
  <si>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</si>
  <si>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</si>
  <si>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</si>
  <si>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</si>
  <si>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</si>
  <si>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</si>
  <si>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</si>
  <si>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</si>
  <si>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</si>
  <si>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</si>
  <si>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հ․131 մսուր-մանկապարտեզ» ՀՈԱԿ-ի </t>
  </si>
  <si>
    <t>պարգևատրում</t>
  </si>
  <si>
    <t xml:space="preserve">Շին Օրդեր  ՍՊԸ </t>
  </si>
  <si>
    <t>տնտեսական գծով</t>
  </si>
  <si>
    <t>Արխիվացման գծով</t>
  </si>
  <si>
    <t>Ջրի սուբսիդիա</t>
  </si>
  <si>
    <t>Ավազե սեղան</t>
  </si>
  <si>
    <t>ԿԱՊԿՈԻ</t>
  </si>
  <si>
    <t>ԿԱՊԿՈՒ+հանրակրթություն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</si>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</sst>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63" fillId="0" borderId="10" xfId="0" applyNumberFormat="1" applyFont="1" applyBorder="1" applyAlignment="1" applyProtection="1">
      <alignment horizontal="center" vertical="center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OAAgAFAATQAAAAAAAAAAAAAAAAAAAAAAAAAAAAAAAAAAAAAAAAAAAAAAAAAAAAAAAAAAAAAAAAAAAAAAAAAAAAAAAAAAAAAAAAAAAAAAAAAAAAAAAAAAAAAAAAAAAAAAAADpBwwABQAaABQAE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ODE1WjAjBgkqhkiG9w0BCQQxFgQUb6LeblnujVrjuOYj6X7lNQk+zDEwKwYLKoZIhvcNAQkQAgwxHDAaMBgwFgQUK2DY8Flrruk/JuoGGlIdRn+9y9EwDQYJKoZIhvcNAQEBBQAEggEAtl/hxbVji/2jbc1HG9SO+jStdPUHVaDv6TtNiqrZz+8NaaIKd8JjX2tzwOc1RvH/+SsOzUaIRl4SJP/3x8zzdh0rVjeF9+rbFQSEE4R68xwthI7HV//DexSPSTdOlS2iQqDF72gVOiUxPFn/VuTuVuJxqCNsxndmc9DWglRz+cUAzX/B123WposvsdZu6OzLmay687Ii4ElOKabr96z7y7PaAJsAOndkJE1GE7mShTeE98CX02AEaPjM5LfJiebyn/LY1AAZuxWxYalbaa9dkD1pSEjmbhmq8pKHa6aiMkS7GTQUfAbbKBF2pQZBrLzHAUQ0H9VUfohzNKTwZiR4K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OAAgAFAATQAAAAAAAAAAAAAAAAAAAAAAAAAAAAAAAAAAAAAAAAAAAAAAAAAAAAAAAAAAAAAAAAAAAAAAAAAAAAAAAAAAAAAAAAAAAAAAAAAAAAAAAAAAAAAAAAAAAAAAAADpBwwABQAaABQAEg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ODE4WjAjBgkqhkiG9w0BCQQxFgQUKWF3rbHjjVBi34OxprM5xXHh4zMwKwYLKoZIhvcNAQkQAgwxHDAaMBgwFgQUK2DY8Flrruk/JuoGGlIdRn+9y9EwDQYJKoZIhvcNAQEBBQAEggEA0YVCIAEzQlc+r6q67JeN2VRXE08cZtndRsQYs6G5oUv6fY0djzez3+ovsoXI0QeWFqGIBNZ5g5LwHl6EXE63k+z0vo7azUnhfTv7y19aw0b50aUg9hU2Qzx7NHmUjwxhlxLQHSWRzQMQMpP8n31CIENTDM6lkPUnNn8TT6tsx17ErVg0kr4VLgaauRzioS3WgXula5xXlgIYlkZKOMXN0ZvGeQxITIO2h2Djg1DlhvKnRoJ5wkMJ8V1+td15rRotts/nQsNqEw6mWpQCsGfCu9WEOF+nEuA3dlCkuVGHczBUvLrpvN7M7llCC4a6YVHo24o0O2cKtTxib15DRvIQt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96E30252-47D7-F54E-5CBA-6A2E26F554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C0213896-9AFC-50D8-44AA-751C679E12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5\MANKAPARTEZ\Naxahashiv-mankapartez-2025\Naxahashiv-mankapartez-2025-tareverj\Tesakan_mankapartez_JSHTUM_2025.xlsx" TargetMode="External"/><Relationship Id="rId1" Type="http://schemas.openxmlformats.org/officeDocument/2006/relationships/externalLinkPath" Target="file:///\\share.yerevan.am\Base\2025\MANKAPARTEZ\Naxahashiv-mankapartez-2025\Naxahashiv-mankapartez-2025-tareverj\Tesakan_mankapartez_JSHTUM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4_jshtvac"/>
      <sheetName val="+2025_tareskizb_verjnakan"/>
      <sheetName val="2025_guyq_tareskizb"/>
      <sheetName val="2025_guyq_17.11.25"/>
      <sheetName val="2025_jshtvac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83"/>
  <sheetViews>
    <sheetView view="pageBreakPreview" topLeftCell="A65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6" width="9.140625" style="5" hidden="1" customWidth="1"/>
    <col min="17" max="20" width="0" style="5" hidden="1" customWidth="1"/>
    <col min="21" max="16384" width="9.140625" style="5"/>
  </cols>
  <sheetData>
    <row r="1" spans="1:10">
      <c r="C1" s="218"/>
      <c r="D1" s="433" t="s">
        <v>183</v>
      </c>
      <c r="E1" s="410">
        <v>249</v>
      </c>
    </row>
    <row r="2" spans="1:10">
      <c r="C2" s="218"/>
      <c r="D2" s="433" t="s">
        <v>39</v>
      </c>
      <c r="E2" s="37"/>
    </row>
    <row r="3" spans="1:10">
      <c r="C3" s="218"/>
      <c r="D3" s="433" t="s">
        <v>205</v>
      </c>
      <c r="E3" s="37"/>
    </row>
    <row r="4" spans="1:10" s="28" customFormat="1" ht="24.75" customHeight="1">
      <c r="B4" s="224"/>
      <c r="C4" s="224"/>
      <c r="D4" s="433" t="s">
        <v>321</v>
      </c>
      <c r="E4" s="37"/>
      <c r="F4" s="53"/>
    </row>
    <row r="5" spans="1:10" s="28" customFormat="1" ht="20.25" customHeight="1">
      <c r="B5" s="224"/>
      <c r="C5" s="5"/>
      <c r="D5" s="433" t="s">
        <v>206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260</v>
      </c>
      <c r="E7" s="410">
        <f>+E1</f>
        <v>249</v>
      </c>
    </row>
    <row r="8" spans="1:10" ht="20.25" customHeight="1">
      <c r="C8" s="218"/>
      <c r="D8" s="433" t="s">
        <v>261</v>
      </c>
      <c r="E8" s="218"/>
    </row>
    <row r="9" spans="1:10" ht="20.25" customHeight="1">
      <c r="C9" s="218"/>
      <c r="D9" s="433" t="s">
        <v>262</v>
      </c>
      <c r="E9" s="218"/>
    </row>
    <row r="10" spans="1:10" ht="20.25" customHeight="1">
      <c r="C10" s="215"/>
      <c r="D10" s="434" t="s">
        <v>317</v>
      </c>
      <c r="E10" s="215"/>
    </row>
    <row r="11" spans="1:10" ht="20.25" customHeight="1">
      <c r="C11" s="215"/>
      <c r="D11" s="433" t="s">
        <v>318</v>
      </c>
      <c r="E11" s="215"/>
    </row>
    <row r="12" spans="1:10" ht="20.25">
      <c r="A12" s="458" t="s">
        <v>40</v>
      </c>
      <c r="B12" s="458"/>
      <c r="C12" s="458"/>
      <c r="D12" s="458"/>
      <c r="E12" s="458"/>
      <c r="F12" s="352"/>
    </row>
    <row r="13" spans="1:10" ht="20.45" customHeight="1">
      <c r="A13" s="459" t="s">
        <v>322</v>
      </c>
      <c r="B13" s="459"/>
      <c r="C13" s="459"/>
      <c r="D13" s="459"/>
      <c r="E13" s="459"/>
      <c r="F13" s="345" t="s">
        <v>192</v>
      </c>
    </row>
    <row r="14" spans="1:10" ht="18.75" customHeight="1">
      <c r="A14" s="460" t="s">
        <v>285</v>
      </c>
      <c r="B14" s="460"/>
      <c r="C14" s="460"/>
      <c r="D14" s="460"/>
      <c r="E14" s="460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133</v>
      </c>
      <c r="C16" s="372"/>
      <c r="D16" s="373"/>
      <c r="E16" s="373"/>
    </row>
    <row r="17" spans="1:6" ht="18.75" customHeight="1">
      <c r="A17" s="59">
        <v>1</v>
      </c>
      <c r="B17" s="12" t="s">
        <v>113</v>
      </c>
      <c r="C17" s="370"/>
      <c r="D17" s="216">
        <v>98440.8</v>
      </c>
      <c r="E17" s="220"/>
      <c r="F17" s="144"/>
    </row>
    <row r="18" spans="1:6" ht="18.75" customHeight="1">
      <c r="A18" s="59">
        <f>+A17+1</f>
        <v>2</v>
      </c>
      <c r="B18" s="12" t="s">
        <v>214</v>
      </c>
      <c r="C18" s="370"/>
      <c r="D18" s="436">
        <f>SUM(D19:D20)</f>
        <v>93.34</v>
      </c>
      <c r="E18" s="220"/>
      <c r="F18" s="144"/>
    </row>
    <row r="19" spans="1:6" s="349" customFormat="1">
      <c r="A19" s="346">
        <f>+A18+0.1</f>
        <v>2.1</v>
      </c>
      <c r="B19" s="347" t="s">
        <v>215</v>
      </c>
      <c r="C19" s="347"/>
      <c r="D19" s="437">
        <v>93.34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216</v>
      </c>
      <c r="C20" s="347"/>
      <c r="D20" s="437"/>
      <c r="E20" s="348"/>
      <c r="F20" s="350"/>
    </row>
    <row r="21" spans="1:6" ht="18.75" customHeight="1">
      <c r="A21" s="59">
        <v>3</v>
      </c>
      <c r="B21" s="12" t="s">
        <v>217</v>
      </c>
      <c r="C21" s="370"/>
      <c r="D21" s="436">
        <f>SUM(D22:D23)</f>
        <v>6565.01</v>
      </c>
      <c r="E21" s="220"/>
      <c r="F21" s="144"/>
    </row>
    <row r="22" spans="1:6" s="349" customFormat="1">
      <c r="A22" s="346">
        <f>+A21+0.1</f>
        <v>3.1</v>
      </c>
      <c r="B22" s="347" t="s">
        <v>218</v>
      </c>
      <c r="C22" s="347"/>
      <c r="D22" s="452">
        <v>4925.2</v>
      </c>
      <c r="E22" s="348"/>
      <c r="F22" s="350"/>
    </row>
    <row r="23" spans="1:6" s="349" customFormat="1">
      <c r="A23" s="346">
        <f>+A22+0.1</f>
        <v>3.2</v>
      </c>
      <c r="B23" s="347" t="s">
        <v>219</v>
      </c>
      <c r="C23" s="347"/>
      <c r="D23" s="452">
        <v>1639.81</v>
      </c>
      <c r="E23" s="348"/>
      <c r="F23" s="350"/>
    </row>
    <row r="24" spans="1:6" ht="18.75" customHeight="1">
      <c r="A24" s="59">
        <f>+A21+1</f>
        <v>4</v>
      </c>
      <c r="B24" s="12" t="s">
        <v>8</v>
      </c>
      <c r="C24" s="370"/>
      <c r="D24" s="216">
        <v>149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70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70"/>
      <c r="D27" s="436">
        <f>SUM(D28:D29)</f>
        <v>2065.8000000000002</v>
      </c>
      <c r="E27" s="220"/>
      <c r="F27" s="144"/>
    </row>
    <row r="28" spans="1:6" s="349" customFormat="1">
      <c r="A28" s="346">
        <f>+A27+0.1</f>
        <v>5.0999999999999996</v>
      </c>
      <c r="B28" s="347" t="s">
        <v>69</v>
      </c>
      <c r="C28" s="347"/>
      <c r="D28" s="438">
        <f>+D72</f>
        <v>2065.8000000000002</v>
      </c>
      <c r="E28" s="348"/>
      <c r="F28" s="350"/>
    </row>
    <row r="29" spans="1:6" s="349" customFormat="1" hidden="1">
      <c r="A29" s="346">
        <f>+A28+0.1</f>
        <v>5.1999999999999993</v>
      </c>
      <c r="B29" s="347" t="s">
        <v>70</v>
      </c>
      <c r="C29" s="347"/>
      <c r="D29" s="437"/>
      <c r="E29" s="348"/>
      <c r="F29" s="350"/>
    </row>
    <row r="30" spans="1:6" ht="18.75" customHeight="1">
      <c r="A30" s="59">
        <f>+A27+1</f>
        <v>6</v>
      </c>
      <c r="B30" s="12" t="s">
        <v>9</v>
      </c>
      <c r="C30" s="370"/>
      <c r="D30" s="216">
        <v>73.7</v>
      </c>
      <c r="E30" s="220"/>
      <c r="F30" s="144" t="s">
        <v>305</v>
      </c>
    </row>
    <row r="31" spans="1:6" ht="18.75" customHeight="1">
      <c r="A31" s="59">
        <f>+A30+1</f>
        <v>7</v>
      </c>
      <c r="B31" s="12" t="s">
        <v>266</v>
      </c>
      <c r="C31" s="370"/>
      <c r="D31" s="216">
        <v>0.5</v>
      </c>
      <c r="E31" s="220"/>
      <c r="F31" s="144" t="s">
        <v>327</v>
      </c>
    </row>
    <row r="32" spans="1:6">
      <c r="A32" s="50"/>
      <c r="B32" s="81" t="s">
        <v>27</v>
      </c>
      <c r="C32" s="372"/>
      <c r="D32" s="421">
        <f>SUM(D17:D18,D21,D24:D27,D30:D31)</f>
        <v>107388.15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134</v>
      </c>
      <c r="C34" s="373"/>
      <c r="D34" s="375"/>
      <c r="E34" s="375"/>
    </row>
    <row r="35" spans="1:14" ht="18.75" customHeight="1">
      <c r="A35" s="59">
        <v>1</v>
      </c>
      <c r="B35" s="12" t="s">
        <v>11</v>
      </c>
      <c r="C35" s="370"/>
      <c r="D35" s="436">
        <f>+Ashkhatavardz!N9</f>
        <v>75723.399999999994</v>
      </c>
      <c r="E35" s="220"/>
      <c r="F35" s="144"/>
    </row>
    <row r="36" spans="1:14" s="349" customFormat="1" hidden="1">
      <c r="A36" s="346">
        <f>+A35+0.1</f>
        <v>1.1000000000000001</v>
      </c>
      <c r="B36" s="347" t="s">
        <v>115</v>
      </c>
      <c r="C36" s="347"/>
      <c r="D36" s="437">
        <f>+Ashkhatavardz!J7</f>
        <v>0</v>
      </c>
      <c r="E36" s="348"/>
      <c r="F36" s="350"/>
    </row>
    <row r="37" spans="1:14" s="349" customFormat="1">
      <c r="A37" s="346">
        <v>1.1000000000000001</v>
      </c>
      <c r="B37" s="347" t="s">
        <v>236</v>
      </c>
      <c r="C37" s="347"/>
      <c r="D37" s="437">
        <f>+Ashkhatavardz!L7</f>
        <v>4711.2</v>
      </c>
      <c r="E37" s="348"/>
      <c r="F37" s="350"/>
      <c r="G37" s="349" t="s">
        <v>211</v>
      </c>
    </row>
    <row r="38" spans="1:14" ht="18.75" customHeight="1">
      <c r="A38" s="59">
        <f>+A35+1</f>
        <v>2</v>
      </c>
      <c r="B38" s="12" t="s">
        <v>14</v>
      </c>
      <c r="C38" s="370"/>
      <c r="D38" s="436">
        <f>+'Snund ev finans. pastaci'!E12</f>
        <v>17281.2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12261.400000000001</v>
      </c>
      <c r="N38" s="5" t="s">
        <v>212</v>
      </c>
    </row>
    <row r="39" spans="1:14" ht="18.75" customHeight="1">
      <c r="A39" s="59">
        <f>+A38+1</f>
        <v>3</v>
      </c>
      <c r="B39" s="12" t="s">
        <v>13</v>
      </c>
      <c r="C39" s="370"/>
      <c r="D39" s="436">
        <f>+'Komunal '!F27</f>
        <v>3950.6</v>
      </c>
      <c r="E39" s="220"/>
      <c r="F39" s="216">
        <f>+D39-'Komunal '!F27</f>
        <v>0</v>
      </c>
      <c r="L39" s="5">
        <f>+'Snund ev finans. pastaci'!E8+'Snund ev finans. pastaci'!E9</f>
        <v>12261.400000000001</v>
      </c>
    </row>
    <row r="40" spans="1:14" ht="18.75" customHeight="1">
      <c r="A40" s="59">
        <f t="shared" ref="A40:A44" si="1">+A39+1</f>
        <v>4</v>
      </c>
      <c r="B40" s="12" t="s">
        <v>12</v>
      </c>
      <c r="C40" s="370"/>
      <c r="D40" s="436">
        <f>+'Komunal '!J27</f>
        <v>2208.3000000000002</v>
      </c>
      <c r="E40" s="220"/>
      <c r="F40" s="216">
        <f>+D40-'Komunal '!J27</f>
        <v>0</v>
      </c>
      <c r="L40" s="81">
        <f>+L39+L38*0.8</f>
        <v>22070.520000000004</v>
      </c>
    </row>
    <row r="41" spans="1:14" ht="18.75" customHeight="1">
      <c r="A41" s="59">
        <f t="shared" si="1"/>
        <v>5</v>
      </c>
      <c r="B41" s="12" t="s">
        <v>15</v>
      </c>
      <c r="C41" s="370"/>
      <c r="D41" s="216">
        <f>+'Komunal '!M20</f>
        <v>1191.8</v>
      </c>
      <c r="E41" s="220"/>
      <c r="F41" s="216">
        <f>+'Komunal '!M20</f>
        <v>1191.8</v>
      </c>
    </row>
    <row r="42" spans="1:14" ht="18.75" customHeight="1">
      <c r="A42" s="59">
        <f t="shared" si="1"/>
        <v>6</v>
      </c>
      <c r="B42" s="12" t="s">
        <v>16</v>
      </c>
      <c r="C42" s="370"/>
      <c r="D42" s="216">
        <v>127.2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70"/>
      <c r="D43" s="216">
        <v>73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70"/>
      <c r="D44" s="436">
        <f>SUM(D45:D47)</f>
        <v>189.1</v>
      </c>
      <c r="E44" s="220"/>
      <c r="F44" s="144"/>
    </row>
    <row r="45" spans="1:14" s="349" customFormat="1">
      <c r="A45" s="346">
        <f>+A44+0.1</f>
        <v>8.1</v>
      </c>
      <c r="B45" s="347" t="s">
        <v>19</v>
      </c>
      <c r="C45" s="347"/>
      <c r="D45" s="437">
        <v>57.6</v>
      </c>
      <c r="E45" s="348"/>
      <c r="F45" s="350"/>
    </row>
    <row r="46" spans="1:14" s="349" customFormat="1">
      <c r="A46" s="346">
        <f>+A45+0.1</f>
        <v>8.1999999999999993</v>
      </c>
      <c r="B46" s="347" t="s">
        <v>20</v>
      </c>
      <c r="C46" s="347"/>
      <c r="D46" s="437">
        <v>35</v>
      </c>
      <c r="E46" s="348"/>
      <c r="F46" s="350"/>
    </row>
    <row r="47" spans="1:14" s="349" customFormat="1">
      <c r="A47" s="346">
        <f>+A46+0.1</f>
        <v>8.2999999999999989</v>
      </c>
      <c r="B47" s="347" t="s">
        <v>21</v>
      </c>
      <c r="C47" s="347"/>
      <c r="D47" s="437">
        <v>96.5</v>
      </c>
      <c r="E47" s="348"/>
      <c r="F47" s="350"/>
    </row>
    <row r="48" spans="1:14" ht="18.75" hidden="1" customHeight="1">
      <c r="A48" s="59">
        <f>+A44+1</f>
        <v>9</v>
      </c>
      <c r="B48" s="12" t="s">
        <v>22</v>
      </c>
      <c r="C48" s="370"/>
      <c r="D48" s="216"/>
      <c r="E48" s="220"/>
      <c r="F48" s="144" t="s">
        <v>231</v>
      </c>
    </row>
    <row r="49" spans="1:11" ht="18.75" customHeight="1">
      <c r="A49" s="59">
        <v>9</v>
      </c>
      <c r="B49" s="12" t="s">
        <v>28</v>
      </c>
      <c r="C49" s="370"/>
      <c r="D49" s="216">
        <v>900</v>
      </c>
      <c r="E49" s="220"/>
      <c r="F49" s="144">
        <v>8</v>
      </c>
      <c r="G49" s="5" t="s">
        <v>181</v>
      </c>
      <c r="H49" s="5">
        <v>147</v>
      </c>
      <c r="I49" s="5" t="s">
        <v>182</v>
      </c>
      <c r="J49" s="5">
        <f>+F49*H49</f>
        <v>1176</v>
      </c>
    </row>
    <row r="50" spans="1:11" ht="18.75" customHeight="1">
      <c r="A50" s="59">
        <f t="shared" ref="A50:A71" si="2">+A49+1</f>
        <v>10</v>
      </c>
      <c r="B50" s="12" t="s">
        <v>23</v>
      </c>
      <c r="C50" s="370"/>
      <c r="D50" s="216">
        <v>250</v>
      </c>
      <c r="E50" s="220"/>
      <c r="F50" s="216">
        <f>+$F$49</f>
        <v>8</v>
      </c>
      <c r="G50" s="5" t="s">
        <v>181</v>
      </c>
      <c r="H50" s="5">
        <v>27.9</v>
      </c>
      <c r="I50" s="5" t="s">
        <v>182</v>
      </c>
      <c r="J50" s="5">
        <f>+F50*H50</f>
        <v>223.2</v>
      </c>
    </row>
    <row r="51" spans="1:11" ht="18.75" customHeight="1">
      <c r="A51" s="59">
        <f t="shared" si="2"/>
        <v>11</v>
      </c>
      <c r="B51" s="12" t="s">
        <v>71</v>
      </c>
      <c r="C51" s="370"/>
      <c r="D51" s="216">
        <v>600</v>
      </c>
      <c r="E51" s="220"/>
      <c r="F51" s="216">
        <f t="shared" ref="F51:F53" si="3">+$F$49</f>
        <v>8</v>
      </c>
      <c r="G51" s="5" t="s">
        <v>181</v>
      </c>
      <c r="H51" s="5" t="s">
        <v>232</v>
      </c>
      <c r="I51" s="5" t="s">
        <v>182</v>
      </c>
      <c r="J51" s="5">
        <f>2*80+3*110+3*250</f>
        <v>1240</v>
      </c>
      <c r="K51" s="5" t="s">
        <v>233</v>
      </c>
    </row>
    <row r="52" spans="1:11" ht="18.75" customHeight="1">
      <c r="A52" s="59">
        <f t="shared" si="2"/>
        <v>12</v>
      </c>
      <c r="B52" s="12" t="s">
        <v>46</v>
      </c>
      <c r="C52" s="370"/>
      <c r="D52" s="216">
        <v>750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70"/>
      <c r="D53" s="216">
        <v>50</v>
      </c>
      <c r="E53" s="220"/>
      <c r="F53" s="216">
        <f t="shared" si="3"/>
        <v>8</v>
      </c>
      <c r="G53" s="5" t="s">
        <v>181</v>
      </c>
      <c r="H53" s="5">
        <v>38.700000000000003</v>
      </c>
      <c r="I53" s="5" t="s">
        <v>182</v>
      </c>
      <c r="J53" s="5">
        <f>+F53*H53</f>
        <v>309.60000000000002</v>
      </c>
    </row>
    <row r="54" spans="1:11" ht="18.75" customHeight="1">
      <c r="A54" s="59">
        <f t="shared" si="2"/>
        <v>14</v>
      </c>
      <c r="B54" s="12" t="s">
        <v>117</v>
      </c>
      <c r="C54" s="370"/>
      <c r="D54" s="216">
        <v>160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70"/>
      <c r="D55" s="216">
        <v>500</v>
      </c>
      <c r="E55" s="220"/>
      <c r="F55" s="144"/>
    </row>
    <row r="56" spans="1:11" ht="21.75" customHeight="1">
      <c r="A56" s="59">
        <f t="shared" si="2"/>
        <v>16</v>
      </c>
      <c r="B56" s="12" t="s">
        <v>25</v>
      </c>
      <c r="C56" s="370"/>
      <c r="D56" s="216">
        <v>136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70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70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70"/>
      <c r="D59" s="216">
        <v>125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70"/>
      <c r="D60" s="216">
        <v>50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70"/>
      <c r="D61" s="216">
        <v>112</v>
      </c>
      <c r="E61" s="220"/>
      <c r="F61" s="144"/>
    </row>
    <row r="62" spans="1:11" ht="18.75" customHeight="1">
      <c r="A62" s="59">
        <f t="shared" si="2"/>
        <v>20</v>
      </c>
      <c r="B62" s="12" t="s">
        <v>44</v>
      </c>
      <c r="C62" s="370"/>
      <c r="D62" s="216">
        <v>6</v>
      </c>
      <c r="E62" s="220"/>
      <c r="F62" s="144"/>
    </row>
    <row r="63" spans="1:11" ht="18.75" hidden="1" customHeight="1">
      <c r="A63" s="59">
        <f t="shared" si="2"/>
        <v>21</v>
      </c>
      <c r="B63" s="12" t="s">
        <v>118</v>
      </c>
      <c r="C63" s="370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45</v>
      </c>
      <c r="C64" s="370"/>
      <c r="D64" s="216"/>
      <c r="E64" s="220"/>
      <c r="F64" s="144"/>
    </row>
    <row r="65" spans="1:7" ht="18.75" customHeight="1">
      <c r="A65" s="59">
        <v>21</v>
      </c>
      <c r="B65" s="12" t="s">
        <v>61</v>
      </c>
      <c r="C65" s="370"/>
      <c r="D65" s="216">
        <v>93.3</v>
      </c>
      <c r="E65" s="220"/>
      <c r="F65" s="144"/>
    </row>
    <row r="66" spans="1:7" ht="18.75" customHeight="1">
      <c r="A66" s="59">
        <f t="shared" si="2"/>
        <v>22</v>
      </c>
      <c r="B66" s="12" t="s">
        <v>302</v>
      </c>
      <c r="C66" s="370"/>
      <c r="D66" s="216">
        <v>510</v>
      </c>
      <c r="E66" s="220"/>
      <c r="F66" s="144"/>
    </row>
    <row r="67" spans="1:7" ht="18.75" hidden="1" customHeight="1">
      <c r="A67" s="59">
        <f t="shared" si="2"/>
        <v>23</v>
      </c>
      <c r="B67" s="12"/>
      <c r="C67" s="370"/>
      <c r="D67" s="216"/>
      <c r="E67" s="220"/>
      <c r="F67" s="144"/>
    </row>
    <row r="68" spans="1:7" ht="18.75" hidden="1" customHeight="1">
      <c r="A68" s="59">
        <f t="shared" si="2"/>
        <v>24</v>
      </c>
      <c r="B68" s="12"/>
      <c r="C68" s="370"/>
      <c r="D68" s="216"/>
      <c r="E68" s="220"/>
      <c r="F68" s="144" t="s">
        <v>319</v>
      </c>
    </row>
    <row r="69" spans="1:7" ht="18.75" hidden="1" customHeight="1">
      <c r="A69" s="59">
        <f t="shared" si="2"/>
        <v>25</v>
      </c>
      <c r="B69" s="12" t="s">
        <v>209</v>
      </c>
      <c r="C69" s="370"/>
      <c r="D69" s="216"/>
      <c r="E69" s="220"/>
      <c r="F69" s="144"/>
    </row>
    <row r="70" spans="1:7" ht="18.75" customHeight="1">
      <c r="A70" s="59">
        <v>23</v>
      </c>
      <c r="B70" s="12" t="s">
        <v>208</v>
      </c>
      <c r="C70" s="370"/>
      <c r="D70" s="216">
        <v>30</v>
      </c>
      <c r="E70" s="220"/>
      <c r="F70" s="144"/>
    </row>
    <row r="71" spans="1:7" ht="18.75" customHeight="1">
      <c r="A71" s="59">
        <f t="shared" si="2"/>
        <v>24</v>
      </c>
      <c r="B71" s="12" t="s">
        <v>26</v>
      </c>
      <c r="C71" s="370"/>
      <c r="D71" s="216">
        <v>2065.8000000000002</v>
      </c>
      <c r="E71" s="220"/>
      <c r="F71" s="144"/>
    </row>
    <row r="72" spans="1:7" s="349" customFormat="1">
      <c r="A72" s="346">
        <f>+A71+0.1</f>
        <v>24.1</v>
      </c>
      <c r="B72" s="347" t="s">
        <v>74</v>
      </c>
      <c r="C72" s="347"/>
      <c r="D72" s="437">
        <v>2065.8000000000002</v>
      </c>
      <c r="E72" s="348"/>
      <c r="F72" s="350"/>
    </row>
    <row r="73" spans="1:7" ht="18.75" customHeight="1">
      <c r="A73" s="59">
        <f>+A71+1</f>
        <v>25</v>
      </c>
      <c r="B73" s="12" t="s">
        <v>75</v>
      </c>
      <c r="C73" s="370"/>
      <c r="D73" s="216">
        <v>10</v>
      </c>
      <c r="E73" s="220"/>
      <c r="F73" s="144"/>
    </row>
    <row r="74" spans="1:7" ht="18.75" customHeight="1">
      <c r="A74" s="59">
        <f>+A73+1</f>
        <v>26</v>
      </c>
      <c r="B74" s="12" t="s">
        <v>65</v>
      </c>
      <c r="C74" s="370"/>
      <c r="D74" s="216">
        <f>295.4+0.14</f>
        <v>295.53999999999996</v>
      </c>
      <c r="E74" s="220"/>
      <c r="F74" s="144"/>
    </row>
    <row r="75" spans="1:7">
      <c r="A75" s="28"/>
      <c r="B75" s="81" t="s">
        <v>29</v>
      </c>
      <c r="C75" s="372"/>
      <c r="D75" s="421">
        <f>SUM(D35,D38:D44,D48:D71,D73:D74)</f>
        <v>107388.24</v>
      </c>
      <c r="E75" s="220" t="s">
        <v>331</v>
      </c>
      <c r="F75" s="456">
        <f>+D32-D75</f>
        <v>-9.0000000011059456E-2</v>
      </c>
      <c r="G75" s="457"/>
    </row>
    <row r="76" spans="1:7" ht="37.5" customHeight="1">
      <c r="B76" s="53"/>
      <c r="C76" s="43"/>
      <c r="F76" s="144">
        <f>+F75-'[6]2025_jshtvac'!$N$143</f>
        <v>-9.0000000011059456E-2</v>
      </c>
    </row>
    <row r="77" spans="1:7" ht="26.25" hidden="1" customHeight="1">
      <c r="B77" s="199" t="s">
        <v>2</v>
      </c>
      <c r="C77" s="215"/>
      <c r="D77" s="213"/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/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198</v>
      </c>
      <c r="D82" s="231"/>
      <c r="E82" s="232" t="s">
        <v>213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8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1" t="s">
        <v>183</v>
      </c>
      <c r="D1" s="412">
        <f>+'Ekamut-caxs'!E1+1</f>
        <v>250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205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321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206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260</v>
      </c>
      <c r="D7" s="412">
        <f>+'Ekamut-caxs'!E7+1</f>
        <v>250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262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1" t="s">
        <v>40</v>
      </c>
      <c r="B13" s="461"/>
      <c r="C13" s="461"/>
      <c r="D13" s="461"/>
      <c r="E13" s="53"/>
      <c r="F13" s="28"/>
      <c r="G13" s="28"/>
    </row>
    <row r="14" spans="1:10" s="5" customFormat="1" ht="20.25">
      <c r="A14" s="459" t="str">
        <f>+_xlfn.SINGLE('Ekamut-caxs'!A13)</f>
        <v xml:space="preserve">«Երևանի հ․131 մսուր-մանկապարտեզ» ՀՈԱԿ-ի </v>
      </c>
      <c r="B14" s="459"/>
      <c r="C14" s="459"/>
      <c r="D14" s="459"/>
      <c r="E14" s="54"/>
      <c r="F14" s="3"/>
      <c r="G14" s="3"/>
    </row>
    <row r="15" spans="1:10" s="5" customFormat="1" ht="18.75" customHeight="1">
      <c r="A15" s="460" t="s">
        <v>286</v>
      </c>
      <c r="B15" s="460"/>
      <c r="C15" s="460"/>
      <c r="D15" s="460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207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3884.5</v>
      </c>
      <c r="G18" s="141" t="s">
        <v>203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5102.5</v>
      </c>
      <c r="D19" s="386"/>
      <c r="E19" s="462" t="s">
        <v>204</v>
      </c>
      <c r="F19" s="462"/>
      <c r="G19" s="139"/>
    </row>
    <row r="20" spans="1:7" s="40" customFormat="1" ht="17.25">
      <c r="A20" s="384" t="s">
        <v>10</v>
      </c>
      <c r="B20" s="385" t="s">
        <v>78</v>
      </c>
      <c r="C20" s="133">
        <f>SUM(C21:C22,C25,C29:C34)</f>
        <v>105437.34999999999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98440.8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93.34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93.34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v>3</v>
      </c>
      <c r="B25" s="223" t="str">
        <f>+'Ekamut-caxs'!B21</f>
        <v>Դրամաշնորհներ բյուջեից, որից՝</v>
      </c>
      <c r="C25" s="132">
        <f>SUM(C26:C28)</f>
        <v>6680.01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4925.2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1639.81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3.3000000000000003</v>
      </c>
      <c r="B28" s="355" t="s">
        <v>237</v>
      </c>
      <c r="C28" s="356">
        <v>115</v>
      </c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149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73.7</v>
      </c>
      <c r="D33" s="219"/>
      <c r="E33" s="53"/>
      <c r="F33" s="28"/>
      <c r="G33" s="28"/>
    </row>
    <row r="34" spans="1:7" s="40" customFormat="1" ht="18" customHeight="1">
      <c r="A34" s="34">
        <f>+A33+1</f>
        <v>6</v>
      </c>
      <c r="B34" s="223" t="str">
        <f>+'Ekamut-caxs'!B31</f>
        <v>Այլ եկամուտներ</v>
      </c>
      <c r="C34" s="131">
        <f>+'Ekamut-caxs'!D31</f>
        <v>0.5</v>
      </c>
      <c r="D34" s="219"/>
      <c r="E34" s="53" t="s">
        <v>265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C36+C79+C91</f>
        <v>106399.90000000001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106244.90000000001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75723.399999999994</v>
      </c>
      <c r="D37" s="219"/>
      <c r="E37" s="144">
        <f>+C37-'Ekamut-caxs'!D35</f>
        <v>0</v>
      </c>
      <c r="F37" s="28"/>
      <c r="G37" s="28"/>
    </row>
    <row r="38" spans="1:7" s="366" customFormat="1" ht="15.75" hidden="1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0</v>
      </c>
      <c r="D38" s="363"/>
      <c r="E38" s="144">
        <f>+C38-'Ekamut-caxs'!D36</f>
        <v>0</v>
      </c>
      <c r="F38" s="365"/>
      <c r="G38" s="365"/>
    </row>
    <row r="39" spans="1:7" s="366" customFormat="1" ht="15.75" customHeight="1">
      <c r="A39" s="354">
        <v>1.1000000000000001</v>
      </c>
      <c r="B39" s="355" t="str">
        <f>+'Ekamut-caxs'!B37</f>
        <v>պարգևատրման գծով</v>
      </c>
      <c r="C39" s="356">
        <f>+'Ekamut-caxs'!D37</f>
        <v>4711.2</v>
      </c>
      <c r="D39" s="363"/>
      <c r="E39" s="144">
        <f>+C39-'Ekamut-caxs'!D37</f>
        <v>0</v>
      </c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17281.2</v>
      </c>
      <c r="D40" s="219"/>
      <c r="E40" s="144">
        <f>+C40-'Ekamut-caxs'!D38</f>
        <v>0</v>
      </c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3950.6</v>
      </c>
      <c r="D41" s="219"/>
      <c r="E41" s="144">
        <f>+C41-'Ekamut-caxs'!D39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2208.3000000000002</v>
      </c>
      <c r="D42" s="219"/>
      <c r="E42" s="144">
        <f>+C42-'Ekamut-caxs'!D40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1191.8</v>
      </c>
      <c r="D43" s="219"/>
      <c r="E43" s="144">
        <f>+C43-'Ekamut-caxs'!D41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127.2</v>
      </c>
      <c r="D44" s="219"/>
      <c r="E44" s="144">
        <f>+C44-'Ekamut-caxs'!D42</f>
        <v>0</v>
      </c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73</v>
      </c>
      <c r="D45" s="219"/>
      <c r="E45" s="144">
        <f>+C45-'Ekamut-caxs'!D43</f>
        <v>0</v>
      </c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189.1</v>
      </c>
      <c r="D46" s="219"/>
      <c r="E46" s="144">
        <f>+C46-'Ekamut-caxs'!D44</f>
        <v>0</v>
      </c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57.6</v>
      </c>
      <c r="D47" s="363"/>
      <c r="E47" s="144">
        <f>+C47-'Ekamut-caxs'!D45</f>
        <v>0</v>
      </c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35</v>
      </c>
      <c r="D48" s="363"/>
      <c r="E48" s="144">
        <f>+C48-'Ekamut-caxs'!D46</f>
        <v>0</v>
      </c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+'Ekamut-caxs'!B47</f>
        <v>ինտերնետ կապ</v>
      </c>
      <c r="C49" s="357">
        <f>+'Ekamut-caxs'!D47</f>
        <v>96.5</v>
      </c>
      <c r="D49" s="363"/>
      <c r="E49" s="144">
        <f>+C49-'Ekamut-caxs'!D47</f>
        <v>0</v>
      </c>
      <c r="F49" s="365"/>
      <c r="G49" s="365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144">
        <f>+C50-'Ekamut-caxs'!D48</f>
        <v>0</v>
      </c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900</v>
      </c>
      <c r="D51" s="219"/>
      <c r="E51" s="144">
        <f>+C51-'Ekamut-caxs'!D49</f>
        <v>0</v>
      </c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250</v>
      </c>
      <c r="D52" s="219"/>
      <c r="E52" s="144">
        <f>+C52-'Ekamut-caxs'!D50</f>
        <v>0</v>
      </c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600</v>
      </c>
      <c r="D53" s="219"/>
      <c r="E53" s="144">
        <f>+C53-'Ekamut-caxs'!D51</f>
        <v>0</v>
      </c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750</v>
      </c>
      <c r="D54" s="219"/>
      <c r="E54" s="144">
        <f>+C54-'Ekamut-caxs'!D52</f>
        <v>0</v>
      </c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50</v>
      </c>
      <c r="D55" s="219"/>
      <c r="E55" s="144">
        <f>+C55-'Ekamut-caxs'!D53</f>
        <v>0</v>
      </c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160</v>
      </c>
      <c r="D56" s="219"/>
      <c r="E56" s="144">
        <f>+C56-'Ekamut-caxs'!D54</f>
        <v>0</v>
      </c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500</v>
      </c>
      <c r="D57" s="219"/>
      <c r="E57" s="144">
        <f>+C57-'Ekamut-caxs'!D55</f>
        <v>0</v>
      </c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136</v>
      </c>
      <c r="D58" s="219"/>
      <c r="E58" s="144">
        <f>+C58-'Ekamut-caxs'!D56</f>
        <v>0</v>
      </c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144">
        <f>+C59-'Ekamut-caxs'!D57</f>
        <v>0</v>
      </c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144">
        <f>+C60-'Ekamut-caxs'!D58</f>
        <v>0</v>
      </c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144">
        <f>+C61-'Ekamut-caxs'!D59</f>
        <v>0</v>
      </c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50</v>
      </c>
      <c r="D62" s="219"/>
      <c r="E62" s="144">
        <f>+C62-'Ekamut-caxs'!D60</f>
        <v>0</v>
      </c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144">
        <f>+C63-'Ekamut-caxs'!D61</f>
        <v>0</v>
      </c>
      <c r="F63" s="28"/>
      <c r="G63" s="28"/>
    </row>
    <row r="64" spans="1:7" s="40" customFormat="1" ht="17.25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6</v>
      </c>
      <c r="D64" s="219"/>
      <c r="E64" s="144">
        <f>+C64-'Ekamut-caxs'!D62</f>
        <v>0</v>
      </c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144">
        <f>+C65-'Ekamut-caxs'!D63</f>
        <v>0</v>
      </c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144">
        <f>+C66-'Ekamut-caxs'!D64</f>
        <v>0</v>
      </c>
      <c r="F66" s="28"/>
      <c r="G66" s="28"/>
    </row>
    <row r="67" spans="1:7" s="40" customFormat="1" ht="18" customHeight="1">
      <c r="A67" s="34">
        <v>21</v>
      </c>
      <c r="B67" s="223" t="str">
        <f>+'Ekamut-caxs'!B65</f>
        <v>Վերապատրաստման գծով</v>
      </c>
      <c r="C67" s="132">
        <f>+'Ekamut-caxs'!D65</f>
        <v>93.3</v>
      </c>
      <c r="D67" s="219"/>
      <c r="E67" s="144">
        <f>+C67-'Ekamut-caxs'!D65</f>
        <v>0</v>
      </c>
      <c r="F67" s="28"/>
      <c r="G67" s="28"/>
    </row>
    <row r="68" spans="1:7" s="40" customFormat="1" ht="18" customHeight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510</v>
      </c>
      <c r="D68" s="219"/>
      <c r="E68" s="144">
        <f>+C68-'Ekamut-caxs'!D66</f>
        <v>0</v>
      </c>
      <c r="F68" s="28"/>
      <c r="G68" s="28"/>
    </row>
    <row r="69" spans="1:7" s="40" customFormat="1" ht="18" hidden="1" customHeight="1">
      <c r="A69" s="34">
        <f t="shared" si="2"/>
        <v>23</v>
      </c>
      <c r="B69" s="223">
        <f>+'Ekamut-caxs'!B67</f>
        <v>0</v>
      </c>
      <c r="C69" s="131">
        <f>+'Ekamut-caxs'!D67</f>
        <v>0</v>
      </c>
      <c r="D69" s="219"/>
      <c r="E69" s="144">
        <f>+C69-'Ekamut-caxs'!D67</f>
        <v>0</v>
      </c>
      <c r="F69" s="28"/>
      <c r="G69" s="28"/>
    </row>
    <row r="70" spans="1:7" s="40" customFormat="1" ht="18" hidden="1" customHeight="1">
      <c r="A70" s="34">
        <f t="shared" si="2"/>
        <v>24</v>
      </c>
      <c r="B70" s="223">
        <f>+'Ekamut-caxs'!B68</f>
        <v>0</v>
      </c>
      <c r="C70" s="131">
        <f>+'Ekamut-caxs'!D68</f>
        <v>0</v>
      </c>
      <c r="D70" s="219"/>
      <c r="E70" s="144">
        <f>+C70-'Ekamut-caxs'!D68</f>
        <v>0</v>
      </c>
      <c r="F70" s="28"/>
      <c r="G70" s="28"/>
    </row>
    <row r="71" spans="1:7" s="40" customFormat="1" ht="18" hidden="1" customHeight="1">
      <c r="A71" s="34">
        <f t="shared" si="2"/>
        <v>25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144">
        <f>+C71-'Ekamut-caxs'!D69</f>
        <v>0</v>
      </c>
      <c r="F71" s="28"/>
      <c r="G71" s="28"/>
    </row>
    <row r="72" spans="1:7" s="40" customFormat="1" ht="18" customHeight="1">
      <c r="A72" s="34">
        <v>23</v>
      </c>
      <c r="B72" s="223" t="str">
        <f>+'Ekamut-caxs'!B70</f>
        <v>Կրակմարիչների լիցքավորում</v>
      </c>
      <c r="C72" s="132">
        <f>+'Ekamut-caxs'!D70</f>
        <v>30</v>
      </c>
      <c r="D72" s="219"/>
      <c r="E72" s="144">
        <f>+C72-'Ekamut-caxs'!D70</f>
        <v>0</v>
      </c>
      <c r="F72" s="28"/>
      <c r="G72" s="28"/>
    </row>
    <row r="73" spans="1:7" s="40" customFormat="1" ht="18" customHeight="1">
      <c r="A73" s="34">
        <f t="shared" si="2"/>
        <v>24</v>
      </c>
      <c r="B73" s="223" t="s">
        <v>34</v>
      </c>
      <c r="C73" s="132">
        <f>SUM(C74:C76)</f>
        <v>10</v>
      </c>
      <c r="D73" s="219"/>
      <c r="E73" s="144">
        <f>+C73-'Ekamut-caxs'!D71</f>
        <v>-2055.8000000000002</v>
      </c>
      <c r="F73" s="28"/>
      <c r="G73" s="28"/>
    </row>
    <row r="74" spans="1:7" s="366" customFormat="1" ht="15.75" hidden="1" customHeight="1">
      <c r="A74" s="354">
        <f>+A73+0.1</f>
        <v>24.1</v>
      </c>
      <c r="B74" s="355" t="s">
        <v>35</v>
      </c>
      <c r="C74" s="356"/>
      <c r="D74" s="363"/>
      <c r="E74" s="144">
        <f>+C74-'Ekamut-caxs'!D72</f>
        <v>-2065.8000000000002</v>
      </c>
      <c r="F74" s="365"/>
      <c r="G74" s="365"/>
    </row>
    <row r="75" spans="1:7" s="366" customFormat="1" ht="15.75" hidden="1" customHeight="1">
      <c r="A75" s="354">
        <f>+A74+0.1</f>
        <v>24.200000000000003</v>
      </c>
      <c r="B75" s="355" t="s">
        <v>47</v>
      </c>
      <c r="C75" s="356"/>
      <c r="D75" s="363"/>
      <c r="E75" s="144">
        <f>+C75-'Ekamut-caxs'!D73</f>
        <v>-10</v>
      </c>
      <c r="F75" s="365"/>
      <c r="G75" s="365"/>
    </row>
    <row r="76" spans="1:7" s="366" customFormat="1" ht="15.75" customHeight="1">
      <c r="A76" s="354">
        <v>24.1</v>
      </c>
      <c r="B76" s="355" t="s">
        <v>80</v>
      </c>
      <c r="C76" s="357">
        <f>+'Ekamut-caxs'!D73</f>
        <v>10</v>
      </c>
      <c r="D76" s="363"/>
      <c r="E76" s="144">
        <f>+C76-'Ekamut-caxs'!D74</f>
        <v>-285.53999999999996</v>
      </c>
      <c r="F76" s="365"/>
      <c r="G76" s="365"/>
    </row>
    <row r="77" spans="1:7" s="40" customFormat="1" ht="18" customHeight="1">
      <c r="A77" s="34">
        <f>+A73+1</f>
        <v>25</v>
      </c>
      <c r="B77" s="223" t="s">
        <v>36</v>
      </c>
      <c r="C77" s="132">
        <f>+'Deb. ev kreditor'!D59-'Deb. ev kreditor'!D55</f>
        <v>1218</v>
      </c>
      <c r="D77" s="219"/>
      <c r="E77" s="144">
        <f>+C77-'Ekamut-caxs'!D75</f>
        <v>-106170.24000000001</v>
      </c>
      <c r="F77" s="28"/>
      <c r="G77" s="28"/>
    </row>
    <row r="78" spans="1:7" s="40" customFormat="1" ht="18" hidden="1" customHeight="1">
      <c r="A78" s="34">
        <f>+A77+1</f>
        <v>26</v>
      </c>
      <c r="B78" s="223" t="s">
        <v>81</v>
      </c>
      <c r="C78" s="131"/>
      <c r="D78" s="219"/>
      <c r="E78" s="144">
        <f>+C78-'Ekamut-caxs'!D76</f>
        <v>0</v>
      </c>
      <c r="F78" s="28"/>
      <c r="G78" s="28"/>
    </row>
    <row r="79" spans="1:7" s="41" customFormat="1" ht="17.25">
      <c r="A79" s="27" t="s">
        <v>54</v>
      </c>
      <c r="B79" s="385" t="s">
        <v>57</v>
      </c>
      <c r="C79" s="133">
        <f>C80+C87</f>
        <v>155</v>
      </c>
      <c r="D79" s="387"/>
      <c r="E79" s="453">
        <f>+C79-C28</f>
        <v>40</v>
      </c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155</v>
      </c>
      <c r="D80" s="219"/>
      <c r="E80" s="53"/>
      <c r="F80" s="28"/>
      <c r="G80" s="28"/>
    </row>
    <row r="81" spans="1:7" s="366" customFormat="1" ht="15.75" customHeight="1">
      <c r="A81" s="354">
        <f t="shared" ref="A81:A86" si="3">+A80+0.1</f>
        <v>1.1000000000000001</v>
      </c>
      <c r="B81" s="355" t="s">
        <v>82</v>
      </c>
      <c r="C81" s="356">
        <v>155</v>
      </c>
      <c r="D81" s="363"/>
      <c r="E81" s="364"/>
      <c r="F81" s="365"/>
      <c r="G81" s="365"/>
    </row>
    <row r="82" spans="1:7" s="366" customFormat="1" ht="15.75" hidden="1" customHeight="1">
      <c r="A82" s="354">
        <f t="shared" si="3"/>
        <v>1.2000000000000002</v>
      </c>
      <c r="B82" s="355" t="s">
        <v>83</v>
      </c>
      <c r="C82" s="356"/>
      <c r="D82" s="363"/>
      <c r="E82" s="364"/>
      <c r="F82" s="365"/>
      <c r="G82" s="365"/>
    </row>
    <row r="83" spans="1:7" s="366" customFormat="1" ht="15.75" hidden="1" customHeight="1">
      <c r="A83" s="354">
        <f t="shared" si="3"/>
        <v>1.3000000000000003</v>
      </c>
      <c r="B83" s="355" t="s">
        <v>84</v>
      </c>
      <c r="C83" s="356"/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1.4000000000000004</v>
      </c>
      <c r="B84" s="355" t="s">
        <v>62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1.5000000000000004</v>
      </c>
      <c r="B85" s="355" t="s">
        <v>63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1.6000000000000005</v>
      </c>
      <c r="B86" s="355"/>
      <c r="C86" s="356"/>
      <c r="D86" s="363"/>
      <c r="E86" s="364" t="s">
        <v>268</v>
      </c>
      <c r="F86" s="365"/>
      <c r="G86" s="365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 hidden="1">
      <c r="A91" s="27" t="s">
        <v>55</v>
      </c>
      <c r="B91" s="385" t="s">
        <v>139</v>
      </c>
      <c r="C91" s="133">
        <f>SUM(C92:C93)</f>
        <v>0</v>
      </c>
      <c r="D91" s="387"/>
      <c r="E91" s="57"/>
      <c r="F91" s="50"/>
      <c r="G91" s="50"/>
    </row>
    <row r="92" spans="1:7" s="40" customFormat="1" ht="18" hidden="1" customHeight="1">
      <c r="A92" s="34">
        <v>1</v>
      </c>
      <c r="B92" s="223" t="s">
        <v>14</v>
      </c>
      <c r="C92" s="131"/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4139.9499999999825</v>
      </c>
      <c r="D94" s="219" t="s">
        <v>331</v>
      </c>
      <c r="E94" s="462" t="s">
        <v>184</v>
      </c>
      <c r="F94" s="462"/>
      <c r="G94" s="140"/>
    </row>
    <row r="95" spans="1:7" s="41" customFormat="1" ht="30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>
        <f>+'Ekamut-caxs'!D77</f>
        <v>0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>
        <f>+'Ekamut-caxs'!D79</f>
        <v>0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21.6" customHeight="1">
      <c r="B101" s="393" t="s">
        <v>198</v>
      </c>
      <c r="D101" s="232" t="s">
        <v>213</v>
      </c>
    </row>
    <row r="102" spans="1:7" ht="110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3" zoomScaleSheetLayoutView="100" workbookViewId="0">
      <selection activeCell="F41" sqref="F41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8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3" t="s">
        <v>52</v>
      </c>
      <c r="B1" s="463"/>
      <c r="C1" s="463"/>
      <c r="D1" s="463"/>
      <c r="E1" s="463"/>
      <c r="F1" s="463"/>
    </row>
    <row r="2" spans="1:18" s="13" customFormat="1" ht="20.25">
      <c r="A2" s="459" t="str">
        <f>+'Ekamut-caxs'!A13:D13</f>
        <v xml:space="preserve">«Երևանի հ․131 մսուր-մանկապարտեզ» ՀՈԱԿ-ի </v>
      </c>
      <c r="B2" s="459"/>
      <c r="C2" s="459"/>
      <c r="D2" s="459"/>
      <c r="E2" s="459"/>
      <c r="F2" s="459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6" t="s">
        <v>287</v>
      </c>
      <c r="B3" s="466"/>
      <c r="C3" s="466"/>
      <c r="D3" s="466"/>
      <c r="E3" s="466"/>
      <c r="F3" s="466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263</v>
      </c>
      <c r="D5" s="124" t="s">
        <v>264</v>
      </c>
      <c r="E5" s="36" t="s">
        <v>49</v>
      </c>
      <c r="F5" s="146" t="s">
        <v>191</v>
      </c>
      <c r="H5" s="197" t="s">
        <v>202</v>
      </c>
    </row>
    <row r="6" spans="1:18" s="13" customFormat="1" ht="17.25">
      <c r="A6" s="35" t="s">
        <v>7</v>
      </c>
      <c r="B6" s="431" t="s">
        <v>133</v>
      </c>
      <c r="C6" s="173">
        <f>SUM(C7:C8,C11,C14:C17,C20:C21)</f>
        <v>112762.00000000001</v>
      </c>
      <c r="D6" s="142">
        <f>SUM(D7:D8,D11,D14:D17,D20:D21)</f>
        <v>106949.40000000001</v>
      </c>
      <c r="E6" s="142">
        <f t="shared" ref="E6:E63" si="0">D6-C6</f>
        <v>-5812.6000000000058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131">
        <v>104188.1</v>
      </c>
      <c r="D7" s="135">
        <f>+'Ekamut-caxs'!D17</f>
        <v>98440.8</v>
      </c>
      <c r="E7" s="135">
        <f t="shared" si="0"/>
        <v>-5747.3000000000029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 hidden="1">
      <c r="A8" s="34">
        <f>+A7+1</f>
        <v>2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 hidden="1">
      <c r="A9" s="18">
        <f>+A8+0.1</f>
        <v>2.1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 hidden="1">
      <c r="A10" s="18">
        <f>+A9+0.1</f>
        <v>2.2000000000000002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v>2</v>
      </c>
      <c r="B11" s="174" t="str">
        <f>+'Ekamut-caxs'!B21</f>
        <v>Դրամաշնորհներ բյուջեից, որից՝</v>
      </c>
      <c r="C11" s="134">
        <f>SUM(C12:C13)</f>
        <v>6219.6</v>
      </c>
      <c r="D11" s="135">
        <f>SUM(D12:D13)</f>
        <v>6219.6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3.1</v>
      </c>
      <c r="B12" s="188" t="str">
        <f>+'Ekamut-caxs'!B22</f>
        <v>կրթության առանձնահատուկ պայմանների կարիք ունեցող երեխաների գծով</v>
      </c>
      <c r="C12" s="356">
        <v>3635.9</v>
      </c>
      <c r="D12" s="356">
        <v>3635.9</v>
      </c>
      <c r="E12" s="135">
        <f t="shared" si="0"/>
        <v>0</v>
      </c>
      <c r="F12" s="125"/>
    </row>
    <row r="13" spans="1:18" s="75" customFormat="1" ht="17.25">
      <c r="A13" s="18">
        <f>+A10+1</f>
        <v>3.2</v>
      </c>
      <c r="B13" s="188" t="str">
        <f>+'Ekamut-caxs'!B23</f>
        <v>զինծառայողների երեխաների գծով</v>
      </c>
      <c r="C13" s="356">
        <v>2583.6999999999998</v>
      </c>
      <c r="D13" s="356">
        <v>2583.6999999999998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356"/>
      <c r="D14" s="135">
        <f>+'Ekamut-caxs'!D24</f>
        <v>149</v>
      </c>
      <c r="E14" s="135">
        <f t="shared" si="0"/>
        <v>149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2279.5</v>
      </c>
      <c r="D17" s="137">
        <f>SUM(D18:D19)</f>
        <v>2065.8000000000002</v>
      </c>
      <c r="E17" s="135">
        <f t="shared" si="0"/>
        <v>-213.69999999999982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5</v>
      </c>
      <c r="B18" s="403" t="str">
        <f>+'Ekamut-caxs'!B28</f>
        <v xml:space="preserve">ոչ ընթացիկ </v>
      </c>
      <c r="C18" s="437">
        <v>2279.5</v>
      </c>
      <c r="D18" s="126">
        <f>+'Ekamut-caxs'!D28</f>
        <v>2065.8000000000002</v>
      </c>
      <c r="E18" s="126">
        <f t="shared" si="0"/>
        <v>-213.69999999999982</v>
      </c>
      <c r="F18" s="125"/>
    </row>
    <row r="19" spans="1:18" ht="16.5" hidden="1">
      <c r="A19" s="34">
        <f t="shared" si="1"/>
        <v>6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6</v>
      </c>
      <c r="B20" s="174" t="str">
        <f>+'Ekamut-caxs'!B30</f>
        <v>Բանկի տոկոսից</v>
      </c>
      <c r="C20" s="131">
        <v>48.7</v>
      </c>
      <c r="D20" s="134">
        <f>+'Ekamut-caxs'!D30</f>
        <v>73.7</v>
      </c>
      <c r="E20" s="134">
        <f t="shared" si="0"/>
        <v>25</v>
      </c>
      <c r="F20" s="125"/>
    </row>
    <row r="21" spans="1:18" s="31" customFormat="1" ht="17.25">
      <c r="A21" s="34">
        <f t="shared" si="1"/>
        <v>7</v>
      </c>
      <c r="B21" s="174" t="str">
        <f>+'Ekamut-caxs'!B31</f>
        <v>Այլ եկամուտներ</v>
      </c>
      <c r="C21" s="136">
        <v>26.1</v>
      </c>
      <c r="D21" s="134">
        <f>+'Ekamut-caxs'!D31</f>
        <v>0.5</v>
      </c>
      <c r="E21" s="134">
        <f>D21-C21</f>
        <v>-25.6</v>
      </c>
      <c r="F21" s="134" t="s">
        <v>327</v>
      </c>
      <c r="G21" s="31" t="s">
        <v>304</v>
      </c>
    </row>
    <row r="22" spans="1:18" s="13" customFormat="1" ht="17.25">
      <c r="A22" s="35" t="s">
        <v>10</v>
      </c>
      <c r="B22" s="431" t="s">
        <v>134</v>
      </c>
      <c r="C22" s="428">
        <f>SUM(C23,C26:C32,C36:C59,C61:C62)</f>
        <v>112762</v>
      </c>
      <c r="D22" s="143">
        <f>SUM(D23,D26:D32,D36:D59,D61:D62)</f>
        <v>107388.24</v>
      </c>
      <c r="E22" s="142">
        <f t="shared" si="0"/>
        <v>-5373.7599999999948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1">
        <v>75404.7</v>
      </c>
      <c r="D23" s="137">
        <f>+'Ekamut-caxs'!D35</f>
        <v>75723.399999999994</v>
      </c>
      <c r="E23" s="135">
        <f t="shared" si="0"/>
        <v>318.69999999999709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356"/>
      <c r="D24" s="138">
        <f>+'Ekamut-caxs'!D36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356"/>
      <c r="D25" s="125">
        <f>+'Ekamut-caxs'!D37</f>
        <v>4711.2</v>
      </c>
      <c r="E25" s="127">
        <f>D25-C25</f>
        <v>4711.2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1">
        <v>23553.4</v>
      </c>
      <c r="D26" s="137">
        <f>+'Ekamut-caxs'!D38</f>
        <v>17281.2</v>
      </c>
      <c r="E26" s="135">
        <f t="shared" si="0"/>
        <v>-6272.2000000000007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1">
        <v>3365.5</v>
      </c>
      <c r="D27" s="137">
        <f>+'Ekamut-caxs'!D39</f>
        <v>3950.6</v>
      </c>
      <c r="E27" s="135">
        <f t="shared" si="0"/>
        <v>585.09999999999991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1">
        <v>2177.1999999999998</v>
      </c>
      <c r="D28" s="137">
        <f>+'Ekamut-caxs'!D40</f>
        <v>2208.3000000000002</v>
      </c>
      <c r="E28" s="135">
        <f t="shared" si="0"/>
        <v>31.100000000000364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1">
        <v>964.7</v>
      </c>
      <c r="D29" s="137">
        <f>+'Ekamut-caxs'!D41</f>
        <v>1191.8</v>
      </c>
      <c r="E29" s="135">
        <f t="shared" si="0"/>
        <v>227.09999999999991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1">
        <v>127.2</v>
      </c>
      <c r="D30" s="137">
        <f>+'Ekamut-caxs'!D42</f>
        <v>127.2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1">
        <v>73</v>
      </c>
      <c r="D31" s="137">
        <f>+'Ekamut-caxs'!D43</f>
        <v>73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178.6</v>
      </c>
      <c r="D32" s="137">
        <f>SUM(D33:D35)</f>
        <v>189.1</v>
      </c>
      <c r="E32" s="135">
        <f t="shared" si="0"/>
        <v>10.5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+'Ekamut-caxs'!B45</f>
        <v>բաժանորդային վճար</v>
      </c>
      <c r="C33" s="356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3" t="str">
        <f>+'Ekamut-caxs'!B46</f>
        <v>րոպեավճար</v>
      </c>
      <c r="C34" s="356">
        <v>25</v>
      </c>
      <c r="D34" s="138">
        <f>+'Ekamut-caxs'!D46</f>
        <v>35</v>
      </c>
      <c r="E34" s="126">
        <f t="shared" si="0"/>
        <v>10</v>
      </c>
      <c r="F34" s="125"/>
    </row>
    <row r="35" spans="1:18">
      <c r="A35" s="18">
        <f t="shared" si="3"/>
        <v>8.2999999999999989</v>
      </c>
      <c r="B35" s="403" t="str">
        <f>+'Ekamut-caxs'!B47</f>
        <v>ինտերնետ կապ</v>
      </c>
      <c r="C35" s="356">
        <v>96</v>
      </c>
      <c r="D35" s="138">
        <f>+'Ekamut-caxs'!D47</f>
        <v>96.5</v>
      </c>
      <c r="E35" s="126">
        <f t="shared" si="0"/>
        <v>0.5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1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1">
        <v>1176</v>
      </c>
      <c r="D37" s="137">
        <f>+'Ekamut-caxs'!D49</f>
        <v>900</v>
      </c>
      <c r="E37" s="135">
        <f t="shared" si="0"/>
        <v>-276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10</v>
      </c>
      <c r="B38" s="174" t="str">
        <f>+'Ekamut-caxs'!B50</f>
        <v>Գրասենյակային ապրանքների գծով</v>
      </c>
      <c r="C38" s="131">
        <v>223.2</v>
      </c>
      <c r="D38" s="137">
        <f>+'Ekamut-caxs'!D50</f>
        <v>250</v>
      </c>
      <c r="E38" s="135">
        <f t="shared" si="0"/>
        <v>26.800000000000011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1">
        <v>640</v>
      </c>
      <c r="D39" s="137">
        <f>+'Ekamut-caxs'!D51</f>
        <v>600</v>
      </c>
      <c r="E39" s="135">
        <f t="shared" si="0"/>
        <v>-40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1">
        <v>600</v>
      </c>
      <c r="D40" s="137">
        <f>+'Ekamut-caxs'!D52</f>
        <v>750</v>
      </c>
      <c r="E40" s="135">
        <f t="shared" si="0"/>
        <v>150</v>
      </c>
      <c r="F40" s="125" t="s">
        <v>330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1">
        <v>50</v>
      </c>
      <c r="D41" s="137">
        <f>+'Ekamut-caxs'!D53</f>
        <v>50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1">
        <v>160</v>
      </c>
      <c r="D42" s="137">
        <f>+'Ekamut-caxs'!D54</f>
        <v>160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Ընթացիկ վերանորոգման գծով</v>
      </c>
      <c r="C43" s="131">
        <v>500</v>
      </c>
      <c r="D43" s="137">
        <f>+'Ekamut-caxs'!D55</f>
        <v>500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Ջեռուցման համակարգի սպասարկման գծով</v>
      </c>
      <c r="C44" s="131">
        <v>136</v>
      </c>
      <c r="D44" s="137">
        <f>+'Ekamut-caxs'!D56</f>
        <v>136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17</v>
      </c>
      <c r="B45" s="174" t="str">
        <f>+'Ekamut-caxs'!B57</f>
        <v>Կաթսայատան սպասարկման գծով</v>
      </c>
      <c r="C45" s="131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4" t="str">
        <f>+'Ekamut-caxs'!B58</f>
        <v>Սպասարկման և կոմունալ համավճարների գծով</v>
      </c>
      <c r="C46" s="131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17</v>
      </c>
      <c r="B47" s="174" t="str">
        <f>+'Ekamut-caxs'!B59</f>
        <v>Գնումների համակարգողի ծառայության գծով</v>
      </c>
      <c r="C47" s="131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18</v>
      </c>
      <c r="B48" s="174" t="str">
        <f>+'Ekamut-caxs'!B60</f>
        <v>Համակարգիչների տեխնիկական սպասարկման գծով</v>
      </c>
      <c r="C48" s="131">
        <v>50</v>
      </c>
      <c r="D48" s="137">
        <f>+'Ekamut-caxs'!D60</f>
        <v>50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19</v>
      </c>
      <c r="B49" s="174" t="str">
        <f>+'Ekamut-caxs'!B61</f>
        <v>Համակարգչային ծրագրի և կայքի սպասարկման գծով</v>
      </c>
      <c r="C49" s="131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20</v>
      </c>
      <c r="B50" s="174" t="str">
        <f>+'Ekamut-caxs'!B62</f>
        <v>էլ․ստորագրության գծով</v>
      </c>
      <c r="C50" s="131">
        <v>6</v>
      </c>
      <c r="D50" s="137">
        <f>+'Ekamut-caxs'!D62</f>
        <v>6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21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21</v>
      </c>
      <c r="B53" s="174" t="str">
        <f>+'Ekamut-caxs'!B65</f>
        <v>Վերապատրաստման գծով</v>
      </c>
      <c r="C53" s="134"/>
      <c r="D53" s="137">
        <f>+'Ekamut-caxs'!D65</f>
        <v>93.3</v>
      </c>
      <c r="E53" s="135">
        <f t="shared" si="5"/>
        <v>93.3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22</v>
      </c>
      <c r="B54" s="174" t="str">
        <f>+'Ekamut-caxs'!B66</f>
        <v>Ծառերի էտման գծով</v>
      </c>
      <c r="C54" s="131">
        <v>510</v>
      </c>
      <c r="D54" s="137">
        <f>+'Ekamut-caxs'!D66</f>
        <v>510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4"/>
        <v>23</v>
      </c>
      <c r="B55" s="174">
        <f>+'Ekamut-caxs'!B67</f>
        <v>0</v>
      </c>
      <c r="C55" s="134"/>
      <c r="D55" s="136">
        <f>+'Ekamut-caxs'!D67</f>
        <v>0</v>
      </c>
      <c r="E55" s="134">
        <f t="shared" si="5"/>
        <v>0</v>
      </c>
      <c r="F55" s="134"/>
    </row>
    <row r="56" spans="1:18" s="31" customFormat="1" ht="17.25">
      <c r="A56" s="34">
        <v>23</v>
      </c>
      <c r="B56" s="174" t="s">
        <v>326</v>
      </c>
      <c r="C56" s="131">
        <v>150</v>
      </c>
      <c r="D56" s="136">
        <f>+'Ekamut-caxs'!D68</f>
        <v>0</v>
      </c>
      <c r="E56" s="134">
        <f t="shared" si="5"/>
        <v>-150</v>
      </c>
      <c r="F56" s="134"/>
      <c r="G56" s="31" t="s">
        <v>320</v>
      </c>
    </row>
    <row r="57" spans="1:18" s="31" customFormat="1" ht="17.25">
      <c r="A57" s="34">
        <f t="shared" si="4"/>
        <v>24</v>
      </c>
      <c r="B57" s="174" t="str">
        <f>+'Ekamut-caxs'!B69</f>
        <v>Դուրսգրվող գույքի վերագնահատման գծով</v>
      </c>
      <c r="C57" s="131">
        <v>150</v>
      </c>
      <c r="D57" s="136">
        <f>+'Ekamut-caxs'!D69</f>
        <v>0</v>
      </c>
      <c r="E57" s="134">
        <f>D57-C57</f>
        <v>-150</v>
      </c>
      <c r="F57" s="229"/>
    </row>
    <row r="58" spans="1:18" s="31" customFormat="1" ht="17.25">
      <c r="A58" s="34">
        <f t="shared" si="4"/>
        <v>25</v>
      </c>
      <c r="B58" s="174" t="str">
        <f>+'Ekamut-caxs'!B70</f>
        <v>Կրակմարիչների լիցքավորում</v>
      </c>
      <c r="C58" s="131">
        <v>30</v>
      </c>
      <c r="D58" s="136">
        <f>+'Ekamut-caxs'!D70</f>
        <v>30</v>
      </c>
      <c r="E58" s="134">
        <f>D58-C58</f>
        <v>0</v>
      </c>
      <c r="F58" s="134"/>
    </row>
    <row r="59" spans="1:18" s="32" customFormat="1" ht="17.25">
      <c r="A59" s="34">
        <f t="shared" si="4"/>
        <v>26</v>
      </c>
      <c r="B59" s="174" t="str">
        <f>+'Ekamut-caxs'!B71</f>
        <v>Հիմնական միջոցների մաշվածության գծով, որից՝</v>
      </c>
      <c r="C59" s="451">
        <v>2279.5</v>
      </c>
      <c r="D59" s="137">
        <f>+'Ekamut-caxs'!D71</f>
        <v>2065.8000000000002</v>
      </c>
      <c r="E59" s="135">
        <f t="shared" si="5"/>
        <v>-213.69999999999982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26.1</v>
      </c>
      <c r="B60" s="403" t="str">
        <f>+'Ekamut-caxs'!B72</f>
        <v>պայմանով (անհատույց) ստացված</v>
      </c>
      <c r="C60" s="437">
        <v>2279.5</v>
      </c>
      <c r="D60" s="138">
        <f>+'Ekamut-caxs'!D72</f>
        <v>2065.8000000000002</v>
      </c>
      <c r="E60" s="126">
        <f t="shared" si="5"/>
        <v>-213.69999999999982</v>
      </c>
      <c r="F60" s="127"/>
      <c r="G60" s="77"/>
    </row>
    <row r="61" spans="1:18" s="32" customFormat="1" ht="17.25">
      <c r="A61" s="34">
        <f>+A59+1</f>
        <v>27</v>
      </c>
      <c r="B61" s="174" t="str">
        <f>+'Ekamut-caxs'!B73</f>
        <v xml:space="preserve">Չփոխհատուցվող հարկերի գծով </v>
      </c>
      <c r="C61" s="134">
        <v>20</v>
      </c>
      <c r="D61" s="137">
        <f>+'Ekamut-caxs'!D73</f>
        <v>10</v>
      </c>
      <c r="E61" s="135">
        <f t="shared" si="5"/>
        <v>-10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28</v>
      </c>
      <c r="B62" s="174" t="str">
        <f>+'Ekamut-caxs'!B74</f>
        <v>Այլ ծախսերի գծով</v>
      </c>
      <c r="C62" s="134"/>
      <c r="D62" s="137">
        <f>+'Ekamut-caxs'!D74</f>
        <v>295.53999999999996</v>
      </c>
      <c r="E62" s="135">
        <f t="shared" si="5"/>
        <v>295.53999999999996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2" t="s">
        <v>76</v>
      </c>
      <c r="C63" s="173">
        <f>C6-C22</f>
        <v>0</v>
      </c>
      <c r="D63" s="142">
        <f>D6-D22</f>
        <v>-438.83999999999651</v>
      </c>
      <c r="E63" s="142">
        <f t="shared" si="0"/>
        <v>-438.83999999999651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2" t="s">
        <v>2</v>
      </c>
      <c r="C65" s="64"/>
      <c r="D65" s="465">
        <f>+'Ekamut-caxs'!D77</f>
        <v>0</v>
      </c>
      <c r="E65" s="465"/>
      <c r="F65" s="63"/>
    </row>
    <row r="66" spans="1:6" s="10" customFormat="1" ht="9.75" customHeight="1">
      <c r="A66" s="58"/>
      <c r="B66" s="423"/>
      <c r="C66" s="87"/>
      <c r="D66" s="464" t="s">
        <v>5</v>
      </c>
      <c r="E66" s="464"/>
      <c r="F66" s="406"/>
    </row>
    <row r="67" spans="1:6" s="10" customFormat="1" ht="24.75" customHeight="1">
      <c r="A67" s="58"/>
      <c r="B67" s="422" t="s">
        <v>6</v>
      </c>
      <c r="C67" s="64"/>
      <c r="D67" s="465">
        <f>+'Ekamut-caxs'!D79</f>
        <v>0</v>
      </c>
      <c r="E67" s="465"/>
      <c r="F67" s="63"/>
    </row>
    <row r="68" spans="1:6" s="10" customFormat="1" ht="11.25" customHeight="1">
      <c r="A68" s="58"/>
      <c r="B68" s="85"/>
      <c r="C68" s="87"/>
      <c r="D68" s="464" t="s">
        <v>5</v>
      </c>
      <c r="E68" s="464"/>
      <c r="F68" s="406"/>
    </row>
    <row r="69" spans="1:6" s="10" customFormat="1">
      <c r="A69" s="58"/>
      <c r="B69" s="42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" zoomScaleSheetLayoutView="100" workbookViewId="0">
      <selection activeCell="F41" sqref="F41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7.42578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3" t="s">
        <v>77</v>
      </c>
      <c r="B1" s="463"/>
      <c r="C1" s="463"/>
      <c r="D1" s="463"/>
      <c r="E1" s="463"/>
      <c r="F1" s="463"/>
    </row>
    <row r="2" spans="1:20" s="13" customFormat="1" ht="20.25">
      <c r="A2" s="459" t="str">
        <f>+'Ekamut-caxs'!A13:D13</f>
        <v xml:space="preserve">«Երևանի հ․131 մսուր-մանկապարտեզ» ՀՈԱԿ-ի </v>
      </c>
      <c r="B2" s="459"/>
      <c r="C2" s="459"/>
      <c r="D2" s="459"/>
      <c r="E2" s="459"/>
      <c r="F2" s="459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6" t="s">
        <v>288</v>
      </c>
      <c r="B3" s="466"/>
      <c r="C3" s="466"/>
      <c r="D3" s="466"/>
      <c r="E3" s="466"/>
      <c r="F3" s="466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263</v>
      </c>
      <c r="D5" s="124" t="s">
        <v>264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202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5102.5</v>
      </c>
      <c r="D6" s="128">
        <f>+C6</f>
        <v>5102.5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110571.40000000001</v>
      </c>
      <c r="D7" s="133">
        <f>SUM(D8:D9,D12,D16:D21)</f>
        <v>105437.34999999999</v>
      </c>
      <c r="E7" s="133">
        <f>D7-C7</f>
        <v>-5134.0500000000175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104188.1</v>
      </c>
      <c r="D8" s="132">
        <f>+'Dramakan hosqer'!C21</f>
        <v>98440.8</v>
      </c>
      <c r="E8" s="132">
        <f>D8-C8</f>
        <v>-5747.3000000000029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hidden="1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93.34</v>
      </c>
      <c r="E9" s="132">
        <f t="shared" ref="E9:E16" si="1">D9-C9</f>
        <v>93.34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hidden="1" customHeight="1">
      <c r="A10" s="354">
        <f>+A9+0.1</f>
        <v>2.1</v>
      </c>
      <c r="B10" s="355" t="str">
        <f>+'Dramakan hosqer'!B23</f>
        <v>վերապատրաստման գծով</v>
      </c>
      <c r="C10" s="356"/>
      <c r="D10" s="357">
        <f>+'Dramakan hosqer'!C23</f>
        <v>93.34</v>
      </c>
      <c r="E10" s="358">
        <f t="shared" si="1"/>
        <v>93.34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hidden="1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v>2</v>
      </c>
      <c r="B12" s="223" t="str">
        <f>+'Dramakan hosqer'!B25</f>
        <v>Դրամաշնորհներ բյուջեից, որից՝</v>
      </c>
      <c r="C12" s="131">
        <f>SUM(C13:C15)</f>
        <v>6334.6</v>
      </c>
      <c r="D12" s="132">
        <f>SUM(D13:D15)</f>
        <v>6680.01</v>
      </c>
      <c r="E12" s="132">
        <f t="shared" si="1"/>
        <v>345.40999999999985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2.1</v>
      </c>
      <c r="B13" s="355" t="str">
        <f>+'Dramakan hosqer'!B26</f>
        <v>կրթության առանձնահատուկ պայմանների կարիք ունեցող երեխաների գծով</v>
      </c>
      <c r="C13" s="356">
        <v>3635.9</v>
      </c>
      <c r="D13" s="357">
        <f>+'Dramakan hosqer'!C26</f>
        <v>4925.2</v>
      </c>
      <c r="E13" s="358">
        <f t="shared" si="1"/>
        <v>1289.2999999999997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2.2000000000000002</v>
      </c>
      <c r="B14" s="355" t="str">
        <f>+'Dramakan hosqer'!B27</f>
        <v>զինծառայողների երեխաների գծով</v>
      </c>
      <c r="C14" s="356">
        <v>2583.6999999999998</v>
      </c>
      <c r="D14" s="357">
        <f>+'Dramakan hosqer'!C27</f>
        <v>1639.81</v>
      </c>
      <c r="E14" s="358">
        <f t="shared" si="1"/>
        <v>-943.88999999999987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2.3000000000000003</v>
      </c>
      <c r="B15" s="355" t="str">
        <f>+'Dramakan hosqer'!B28</f>
        <v>հիմնական միջոցների ձեռքբերման գծով</v>
      </c>
      <c r="C15" s="356">
        <v>115</v>
      </c>
      <c r="D15" s="357">
        <f>+'Dramakan hosqer'!C28</f>
        <v>115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3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149</v>
      </c>
      <c r="E16" s="132">
        <f t="shared" si="1"/>
        <v>149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4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5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6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4</v>
      </c>
      <c r="B20" s="223" t="str">
        <f>+'Dramakan hosqer'!B33</f>
        <v>Բանկի տոկոսից</v>
      </c>
      <c r="C20" s="131">
        <v>48.7</v>
      </c>
      <c r="D20" s="132">
        <f>+'Dramakan hosqer'!C33</f>
        <v>73.7</v>
      </c>
      <c r="E20" s="132">
        <f>D20-C20</f>
        <v>25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5</v>
      </c>
      <c r="B21" s="223" t="str">
        <f>+'Dramakan hosqer'!B34</f>
        <v>Այլ եկամուտներ</v>
      </c>
      <c r="C21" s="131"/>
      <c r="D21" s="132">
        <f>+'Dramakan hosqer'!C34</f>
        <v>0.5</v>
      </c>
      <c r="E21" s="132">
        <f>D21-C21</f>
        <v>0.5</v>
      </c>
      <c r="F21" s="131"/>
      <c r="G21" s="52" t="s">
        <v>303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112234.50000000001</v>
      </c>
      <c r="D22" s="133">
        <f>+D23+D66+D78</f>
        <v>106399.90000000001</v>
      </c>
      <c r="E22" s="133">
        <f t="shared" si="0"/>
        <v>-5834.6000000000058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111674.40000000001</v>
      </c>
      <c r="D23" s="133">
        <f>SUM(D24,D27:D33,D37:D60,D64:D65)</f>
        <v>106244.90000000001</v>
      </c>
      <c r="E23" s="133">
        <f t="shared" si="0"/>
        <v>-5429.5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75404.7</v>
      </c>
      <c r="D24" s="132">
        <f>+'Dramakan hosqer'!C37</f>
        <v>75723.399999999994</v>
      </c>
      <c r="E24" s="132">
        <f t="shared" si="0"/>
        <v>318.69999999999709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/>
      <c r="D25" s="357">
        <f>+'Dramakan hosqer'!C38</f>
        <v>0</v>
      </c>
      <c r="E25" s="358">
        <f t="shared" si="0"/>
        <v>0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4711.2</v>
      </c>
      <c r="E26" s="358">
        <f t="shared" si="0"/>
        <v>4711.2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23553.4</v>
      </c>
      <c r="D27" s="132">
        <f>+'Dramakan hosqer'!C40</f>
        <v>17281.2</v>
      </c>
      <c r="E27" s="132">
        <f t="shared" si="0"/>
        <v>-6272.2000000000007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3365.5</v>
      </c>
      <c r="D28" s="132">
        <f>+'Dramakan hosqer'!C41</f>
        <v>3950.6</v>
      </c>
      <c r="E28" s="132">
        <f t="shared" si="0"/>
        <v>585.09999999999991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2177.1999999999998</v>
      </c>
      <c r="D29" s="132">
        <f>+'Dramakan hosqer'!C42</f>
        <v>2208.3000000000002</v>
      </c>
      <c r="E29" s="132">
        <f t="shared" si="0"/>
        <v>31.100000000000364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938.6</v>
      </c>
      <c r="D30" s="132">
        <f>+'Dramakan hosqer'!C43</f>
        <v>1191.8</v>
      </c>
      <c r="E30" s="132">
        <f t="shared" si="0"/>
        <v>253.19999999999993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127.2</v>
      </c>
      <c r="D31" s="132">
        <f>+'Dramakan hosqer'!C44</f>
        <v>127.2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73</v>
      </c>
      <c r="D32" s="132">
        <f>+'Dramakan hosqer'!C45</f>
        <v>73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178.6</v>
      </c>
      <c r="D33" s="132">
        <f>SUM(D34:D36)</f>
        <v>189.1</v>
      </c>
      <c r="E33" s="132">
        <f t="shared" si="0"/>
        <v>10.5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57.6</v>
      </c>
      <c r="D34" s="357">
        <f>+'Dramakan hosqer'!C47</f>
        <v>57.6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25</v>
      </c>
      <c r="D35" s="357">
        <f>+'Dramakan hosqer'!C48</f>
        <v>35</v>
      </c>
      <c r="E35" s="358">
        <f t="shared" si="0"/>
        <v>10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96</v>
      </c>
      <c r="D36" s="357">
        <f>+'Dramakan hosqer'!C49</f>
        <v>96.5</v>
      </c>
      <c r="E36" s="358">
        <f t="shared" si="0"/>
        <v>0.5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1176</v>
      </c>
      <c r="D38" s="132">
        <f>+'Dramakan hosqer'!C51</f>
        <v>900</v>
      </c>
      <c r="E38" s="132">
        <f t="shared" si="0"/>
        <v>-276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223.2</v>
      </c>
      <c r="D39" s="132">
        <f>+'Dramakan hosqer'!C52</f>
        <v>250</v>
      </c>
      <c r="E39" s="132">
        <f t="shared" si="0"/>
        <v>26.800000000000011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640</v>
      </c>
      <c r="D40" s="132">
        <f>+'Dramakan hosqer'!C53</f>
        <v>600</v>
      </c>
      <c r="E40" s="132">
        <f t="shared" si="0"/>
        <v>-40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600</v>
      </c>
      <c r="D41" s="132">
        <f>+'Dramakan hosqer'!C54</f>
        <v>750</v>
      </c>
      <c r="E41" s="132">
        <f t="shared" si="0"/>
        <v>150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50</v>
      </c>
      <c r="D42" s="132">
        <f>+'Dramakan hosqer'!C55</f>
        <v>50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160</v>
      </c>
      <c r="D43" s="132">
        <f>+'Dramakan hosqer'!C56</f>
        <v>160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500</v>
      </c>
      <c r="D44" s="132">
        <f>+'Dramakan hosqer'!C57</f>
        <v>500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136</v>
      </c>
      <c r="D45" s="132">
        <f>+'Dramakan hosqer'!C58</f>
        <v>136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50</v>
      </c>
      <c r="D49" s="132">
        <f>+'Dramakan hosqer'!C62</f>
        <v>50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21</v>
      </c>
      <c r="B54" s="223" t="str">
        <f>+'Dramakan hosqer'!B67</f>
        <v>Վերապատրաստման գծով</v>
      </c>
      <c r="C54" s="131"/>
      <c r="D54" s="132">
        <f>+'Dramakan hosqer'!C67</f>
        <v>93.3</v>
      </c>
      <c r="E54" s="132">
        <f t="shared" si="0"/>
        <v>93.3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22</v>
      </c>
      <c r="B55" s="223" t="str">
        <f>+'Dramakan hosqer'!B68</f>
        <v>Ծառերի էտման գծով</v>
      </c>
      <c r="C55" s="131">
        <v>510</v>
      </c>
      <c r="D55" s="132">
        <f>+'Dramakan hosqer'!C68</f>
        <v>510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hidden="1" customHeight="1">
      <c r="A56" s="34">
        <f t="shared" si="5"/>
        <v>23</v>
      </c>
      <c r="B56" s="223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24</v>
      </c>
      <c r="B57" s="174" t="s">
        <v>326</v>
      </c>
      <c r="C57" s="131">
        <v>150</v>
      </c>
      <c r="D57" s="131">
        <f>+'Dramakan hosqer'!C70</f>
        <v>0</v>
      </c>
      <c r="E57" s="131">
        <f t="shared" si="0"/>
        <v>-150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25</v>
      </c>
      <c r="B58" s="223" t="str">
        <f>+'Dramakan hosqer'!B71</f>
        <v>Դուրսգրվող գույքի վերագնահատման գծով</v>
      </c>
      <c r="C58" s="131">
        <v>150</v>
      </c>
      <c r="D58" s="132">
        <f>+'Dramakan hosqer'!C71</f>
        <v>0</v>
      </c>
      <c r="E58" s="132">
        <f>D58-C58</f>
        <v>-150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26</v>
      </c>
      <c r="B59" s="223" t="str">
        <f>+'Dramakan hosqer'!B72</f>
        <v>Կրակմարիչների լիցքավորում</v>
      </c>
      <c r="C59" s="131">
        <v>30</v>
      </c>
      <c r="D59" s="132">
        <f>+'Dramakan hosqer'!C72</f>
        <v>30</v>
      </c>
      <c r="E59" s="132">
        <f>D59-C59</f>
        <v>0</v>
      </c>
      <c r="F59" s="131"/>
      <c r="G59" s="52" t="s">
        <v>267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27</v>
      </c>
      <c r="B60" s="223" t="str">
        <f>+'Dramakan hosqer'!B73</f>
        <v>Հարկային պարտավորությունների գծով, այդ թվում՝</v>
      </c>
      <c r="C60" s="131">
        <f>SUM(C61:C63)</f>
        <v>20</v>
      </c>
      <c r="D60" s="132">
        <f>SUM(D61:D63)</f>
        <v>10</v>
      </c>
      <c r="E60" s="132">
        <f>D60-C60</f>
        <v>-10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hidden="1" customHeight="1">
      <c r="A61" s="354">
        <f>+A60+0.1</f>
        <v>27.1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hidden="1" customHeight="1">
      <c r="A62" s="354">
        <f t="shared" ref="A62:A63" si="6">+A61+0.1</f>
        <v>27.200000000000003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f t="shared" si="6"/>
        <v>27.300000000000004</v>
      </c>
      <c r="B63" s="355" t="str">
        <f>+'Dramakan hosqer'!B76</f>
        <v xml:space="preserve">չփոխհատուցվող հարկերի գծով </v>
      </c>
      <c r="C63" s="356">
        <v>20</v>
      </c>
      <c r="D63" s="357">
        <f>+'Dramakan hosqer'!C76</f>
        <v>10</v>
      </c>
      <c r="E63" s="358">
        <f t="shared" si="0"/>
        <v>-10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28</v>
      </c>
      <c r="B64" s="223" t="str">
        <f>+'Dramakan hosqer'!B77</f>
        <v>Կրեդիտորական պարտքի մարման գծով</v>
      </c>
      <c r="C64" s="131">
        <v>1218</v>
      </c>
      <c r="D64" s="132">
        <f>+'Dramakan hosqer'!C77</f>
        <v>1218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29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190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115</v>
      </c>
      <c r="D66" s="133">
        <f>+D67+D74</f>
        <v>155</v>
      </c>
      <c r="E66" s="133">
        <f t="shared" si="0"/>
        <v>40</v>
      </c>
      <c r="F66" s="128" t="s">
        <v>329</v>
      </c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115</v>
      </c>
      <c r="D67" s="132">
        <f>SUM(D68:D73)</f>
        <v>155</v>
      </c>
      <c r="E67" s="132">
        <f t="shared" si="0"/>
        <v>40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>
        <v>115</v>
      </c>
      <c r="D68" s="357">
        <f>+'Dramakan hosqer'!C81</f>
        <v>155</v>
      </c>
      <c r="E68" s="358">
        <f t="shared" ref="E68:E81" si="7">D68-C68</f>
        <v>40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hidden="1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/>
      <c r="D69" s="357">
        <f>+'Dramakan hosqer'!C82</f>
        <v>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hidden="1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/>
      <c r="D70" s="357">
        <f>+'Dramakan hosqer'!C83</f>
        <v>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hidden="1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119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 hidden="1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hidden="1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55</v>
      </c>
      <c r="B78" s="385" t="s">
        <v>139</v>
      </c>
      <c r="C78" s="128">
        <f>SUM(C79:C80)</f>
        <v>445.1</v>
      </c>
      <c r="D78" s="133">
        <f>SUM(D79:D80)</f>
        <v>0</v>
      </c>
      <c r="E78" s="133">
        <f t="shared" si="7"/>
        <v>-445.1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445.1</v>
      </c>
      <c r="D79" s="132">
        <f>+'Dramakan hosqer'!C92</f>
        <v>0</v>
      </c>
      <c r="E79" s="131">
        <f>D79-C79</f>
        <v>-445.1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3439.3999999999942</v>
      </c>
      <c r="D81" s="133">
        <f>D6+D7-D22</f>
        <v>4139.9499999999825</v>
      </c>
      <c r="E81" s="133">
        <f t="shared" si="7"/>
        <v>700.54999999998836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8">
        <f>+'Ekamut-caxs'!D77</f>
        <v>0</v>
      </c>
      <c r="E83" s="465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67" t="s">
        <v>90</v>
      </c>
      <c r="E84" s="467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65">
        <f>+'Ekamut-caxs'!D79</f>
        <v>0</v>
      </c>
      <c r="E85" s="465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7" t="s">
        <v>90</v>
      </c>
      <c r="E86" s="467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F41" sqref="F41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9" t="s">
        <v>66</v>
      </c>
      <c r="B1" s="469"/>
      <c r="C1" s="469"/>
      <c r="D1" s="469"/>
      <c r="E1" s="469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0" t="str">
        <f>+'Ekamut-caxs'!A13:D13</f>
        <v xml:space="preserve">«Երևանի հ․131 մսուր-մանկապարտեզ» ՀՈԱԿ-ի </v>
      </c>
      <c r="B2" s="471"/>
      <c r="C2" s="471"/>
      <c r="D2" s="471"/>
      <c r="E2" s="47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2" t="s">
        <v>142</v>
      </c>
      <c r="B3" s="472"/>
      <c r="C3" s="472"/>
      <c r="D3" s="472"/>
      <c r="E3" s="47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3" t="s">
        <v>289</v>
      </c>
      <c r="B4" s="473"/>
      <c r="C4" s="473"/>
      <c r="D4" s="473"/>
      <c r="E4" s="473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4" t="s">
        <v>147</v>
      </c>
      <c r="B7" s="475"/>
      <c r="C7" s="475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464.09999999999997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>
        <v>31.2</v>
      </c>
      <c r="E15" s="21"/>
    </row>
    <row r="16" spans="1:22">
      <c r="A16" s="99">
        <v>1.8</v>
      </c>
      <c r="B16" s="101"/>
      <c r="C16" s="103" t="s">
        <v>179</v>
      </c>
      <c r="D16" s="21">
        <v>287.89999999999998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 t="s">
        <v>324</v>
      </c>
      <c r="C18" s="103" t="s">
        <v>325</v>
      </c>
      <c r="D18" s="449">
        <v>0.3</v>
      </c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449">
        <v>41.7</v>
      </c>
      <c r="E28" s="21"/>
    </row>
    <row r="29" spans="1:22">
      <c r="A29" s="105">
        <v>2.11</v>
      </c>
      <c r="B29" s="101"/>
      <c r="C29" s="103" t="s">
        <v>166</v>
      </c>
      <c r="D29" s="449">
        <v>103</v>
      </c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464.09999999999997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4" t="s">
        <v>172</v>
      </c>
      <c r="B35" s="475"/>
      <c r="C35" s="475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450">
        <v>818.8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450">
        <v>250.2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101.2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7.1</v>
      </c>
      <c r="E41" s="21"/>
    </row>
    <row r="42" spans="1:22" ht="27">
      <c r="A42" s="99">
        <v>1.7</v>
      </c>
      <c r="B42" s="101"/>
      <c r="C42" s="99" t="s">
        <v>180</v>
      </c>
      <c r="D42" s="450">
        <v>6</v>
      </c>
      <c r="E42" s="21"/>
    </row>
    <row r="43" spans="1:22">
      <c r="A43" s="99">
        <v>1.8</v>
      </c>
      <c r="B43" s="101"/>
      <c r="C43" s="103" t="s">
        <v>179</v>
      </c>
      <c r="D43" s="21">
        <v>1.7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>
        <v>33</v>
      </c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3928.3</v>
      </c>
      <c r="E54" s="21"/>
      <c r="F54" s="145">
        <f>SUM(D36:D53)</f>
        <v>1218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3928.3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5146.3</v>
      </c>
      <c r="E59" s="116"/>
      <c r="F59" s="303">
        <f>+D59-D55</f>
        <v>1218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290</v>
      </c>
      <c r="C62" s="115">
        <v>5102.5</v>
      </c>
      <c r="D62" s="476" t="s">
        <v>175</v>
      </c>
      <c r="E62" s="477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8">
        <f>+'Ekamut-caxs'!D77</f>
        <v>0</v>
      </c>
      <c r="E64" s="478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9" t="s">
        <v>90</v>
      </c>
      <c r="E65" s="479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8">
        <f>+'Ekamut-caxs'!D79</f>
        <v>0</v>
      </c>
      <c r="E66" s="478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0" t="s">
        <v>90</v>
      </c>
      <c r="E67" s="480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F41" sqref="F41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6.8554687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7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3" t="s">
        <v>66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</row>
    <row r="2" spans="1:13" s="236" customFormat="1" ht="21.75" customHeight="1">
      <c r="A2" s="482" t="str">
        <f>+'Ekamut-caxs'!A13</f>
        <v xml:space="preserve">«Երևանի հ․131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3" s="236" customFormat="1" ht="21" customHeight="1">
      <c r="A3" s="482" t="s">
        <v>91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3" ht="21" customHeight="1"/>
    <row r="5" spans="1:13" s="240" customFormat="1" ht="19.5" customHeight="1">
      <c r="A5" s="488" t="s">
        <v>112</v>
      </c>
      <c r="B5" s="488" t="s">
        <v>92</v>
      </c>
      <c r="C5" s="489" t="s">
        <v>93</v>
      </c>
      <c r="D5" s="489"/>
      <c r="E5" s="489"/>
      <c r="F5" s="489"/>
      <c r="G5" s="489" t="s">
        <v>94</v>
      </c>
      <c r="H5" s="489"/>
      <c r="I5" s="489"/>
      <c r="J5" s="489"/>
      <c r="K5" s="489" t="s">
        <v>132</v>
      </c>
      <c r="L5" s="489"/>
      <c r="M5" s="489"/>
    </row>
    <row r="6" spans="1:13" s="242" customFormat="1" ht="51" customHeight="1">
      <c r="A6" s="488"/>
      <c r="B6" s="488"/>
      <c r="C6" s="241" t="s">
        <v>224</v>
      </c>
      <c r="D6" s="241" t="s">
        <v>210</v>
      </c>
      <c r="E6" s="241" t="s">
        <v>299</v>
      </c>
      <c r="F6" s="241" t="s">
        <v>300</v>
      </c>
      <c r="G6" s="241" t="s">
        <v>225</v>
      </c>
      <c r="H6" s="241" t="s">
        <v>210</v>
      </c>
      <c r="I6" s="241" t="s">
        <v>301</v>
      </c>
      <c r="J6" s="241" t="s">
        <v>300</v>
      </c>
      <c r="K6" s="241" t="s">
        <v>224</v>
      </c>
      <c r="L6" s="241" t="s">
        <v>299</v>
      </c>
      <c r="M6" s="241" t="s">
        <v>300</v>
      </c>
    </row>
    <row r="7" spans="1:13" ht="19.5" customHeight="1">
      <c r="A7" s="243">
        <v>1</v>
      </c>
      <c r="B7" s="244" t="s">
        <v>95</v>
      </c>
      <c r="C7" s="245">
        <v>6480</v>
      </c>
      <c r="D7" s="245">
        <v>931176</v>
      </c>
      <c r="E7" s="247">
        <v>6816</v>
      </c>
      <c r="F7" s="247">
        <f>IF((E7&lt;10000), E7*143.7, E7*107.1)</f>
        <v>979459.2</v>
      </c>
      <c r="G7" s="439">
        <v>4084.68</v>
      </c>
      <c r="H7" s="440">
        <v>209691.48</v>
      </c>
      <c r="I7" s="246">
        <v>4633.3599999999997</v>
      </c>
      <c r="J7" s="247">
        <v>237861.29</v>
      </c>
      <c r="K7" s="246">
        <v>1414</v>
      </c>
      <c r="L7" s="246">
        <v>957.81</v>
      </c>
      <c r="M7" s="247">
        <f t="shared" ref="M7:M18" si="0">+L7*200.47</f>
        <v>192012.17069999999</v>
      </c>
    </row>
    <row r="8" spans="1:13" ht="19.5" customHeight="1">
      <c r="A8" s="243">
        <v>2</v>
      </c>
      <c r="B8" s="244" t="s">
        <v>96</v>
      </c>
      <c r="C8" s="245">
        <v>4397</v>
      </c>
      <c r="D8" s="245">
        <v>631848.9</v>
      </c>
      <c r="E8" s="247">
        <v>5695</v>
      </c>
      <c r="F8" s="247">
        <f t="shared" ref="F8:F18" si="1">IF((E8&lt;10000), E8*143.7, E8*107.1)</f>
        <v>818371.49999999988</v>
      </c>
      <c r="G8" s="439">
        <v>3588.88</v>
      </c>
      <c r="H8" s="440">
        <v>184057.7</v>
      </c>
      <c r="I8" s="246">
        <v>4610.04</v>
      </c>
      <c r="J8" s="247">
        <v>237066.94</v>
      </c>
      <c r="K8" s="246">
        <v>202</v>
      </c>
      <c r="L8" s="246">
        <v>277</v>
      </c>
      <c r="M8" s="247">
        <f t="shared" si="0"/>
        <v>55530.19</v>
      </c>
    </row>
    <row r="9" spans="1:13" ht="19.5" customHeight="1">
      <c r="A9" s="243">
        <v>3</v>
      </c>
      <c r="B9" s="244" t="s">
        <v>97</v>
      </c>
      <c r="C9" s="245">
        <v>3221</v>
      </c>
      <c r="D9" s="245">
        <v>462857.7</v>
      </c>
      <c r="E9" s="247">
        <v>2595</v>
      </c>
      <c r="F9" s="247">
        <f t="shared" si="1"/>
        <v>372901.49999999994</v>
      </c>
      <c r="G9" s="439">
        <v>3624.04</v>
      </c>
      <c r="H9" s="440">
        <v>185958.86</v>
      </c>
      <c r="I9" s="246">
        <v>3952.84</v>
      </c>
      <c r="J9" s="247">
        <v>203757.48</v>
      </c>
      <c r="K9" s="246">
        <v>439</v>
      </c>
      <c r="L9" s="246">
        <v>345</v>
      </c>
      <c r="M9" s="247">
        <f t="shared" si="0"/>
        <v>69162.149999999994</v>
      </c>
    </row>
    <row r="10" spans="1:13" ht="19.5" customHeight="1">
      <c r="A10" s="243">
        <v>4</v>
      </c>
      <c r="B10" s="244" t="s">
        <v>98</v>
      </c>
      <c r="C10" s="249">
        <v>629</v>
      </c>
      <c r="D10" s="249">
        <v>90387.3</v>
      </c>
      <c r="E10" s="247">
        <v>73</v>
      </c>
      <c r="F10" s="247">
        <f t="shared" si="1"/>
        <v>10490.099999999999</v>
      </c>
      <c r="G10" s="439">
        <v>2842.92</v>
      </c>
      <c r="H10" s="247">
        <v>146083.35999999999</v>
      </c>
      <c r="I10" s="246">
        <v>3331.64</v>
      </c>
      <c r="J10" s="247">
        <v>173248.51</v>
      </c>
      <c r="K10" s="246">
        <v>245</v>
      </c>
      <c r="L10" s="246">
        <v>400</v>
      </c>
      <c r="M10" s="247">
        <f t="shared" si="0"/>
        <v>80188</v>
      </c>
    </row>
    <row r="11" spans="1:13" ht="19.5" customHeight="1">
      <c r="A11" s="243">
        <v>5</v>
      </c>
      <c r="B11" s="244" t="s">
        <v>99</v>
      </c>
      <c r="C11" s="249"/>
      <c r="D11" s="249"/>
      <c r="E11" s="247">
        <v>67</v>
      </c>
      <c r="F11" s="247">
        <f t="shared" si="1"/>
        <v>9627.9</v>
      </c>
      <c r="G11" s="439">
        <v>2601.1999999999998</v>
      </c>
      <c r="H11" s="247">
        <v>134037.78</v>
      </c>
      <c r="I11" s="246">
        <v>2956</v>
      </c>
      <c r="J11" s="247">
        <v>153455.28</v>
      </c>
      <c r="K11" s="246">
        <v>202</v>
      </c>
      <c r="L11" s="246">
        <v>264</v>
      </c>
      <c r="M11" s="247">
        <f t="shared" si="0"/>
        <v>52924.08</v>
      </c>
    </row>
    <row r="12" spans="1:13" ht="19.5" customHeight="1">
      <c r="A12" s="243">
        <v>6</v>
      </c>
      <c r="B12" s="244" t="s">
        <v>100</v>
      </c>
      <c r="C12" s="249"/>
      <c r="D12" s="249"/>
      <c r="E12" s="247">
        <v>5</v>
      </c>
      <c r="F12" s="247">
        <f t="shared" si="1"/>
        <v>718.5</v>
      </c>
      <c r="G12" s="439">
        <v>2368.3200000000002</v>
      </c>
      <c r="H12" s="247">
        <v>135190.95000000001</v>
      </c>
      <c r="I12" s="246">
        <v>3159.2</v>
      </c>
      <c r="J12" s="247">
        <v>163618.82</v>
      </c>
      <c r="K12" s="246">
        <v>188</v>
      </c>
      <c r="L12" s="246">
        <v>338</v>
      </c>
      <c r="M12" s="247">
        <f t="shared" si="0"/>
        <v>67758.86</v>
      </c>
    </row>
    <row r="13" spans="1:13" ht="19.5" customHeight="1">
      <c r="A13" s="243">
        <v>7</v>
      </c>
      <c r="B13" s="244" t="s">
        <v>101</v>
      </c>
      <c r="C13" s="249"/>
      <c r="D13" s="249"/>
      <c r="E13" s="247"/>
      <c r="F13" s="247">
        <f t="shared" si="1"/>
        <v>0</v>
      </c>
      <c r="G13" s="439">
        <v>2916.36</v>
      </c>
      <c r="H13" s="247">
        <v>149548.93</v>
      </c>
      <c r="I13" s="246">
        <v>647.32000000000005</v>
      </c>
      <c r="J13" s="247">
        <v>32219.07</v>
      </c>
      <c r="K13" s="246">
        <v>230</v>
      </c>
      <c r="L13" s="246">
        <v>295</v>
      </c>
      <c r="M13" s="247">
        <f>+L13*200.47</f>
        <v>59138.65</v>
      </c>
    </row>
    <row r="14" spans="1:13" ht="19.5" customHeight="1">
      <c r="A14" s="243">
        <v>8</v>
      </c>
      <c r="B14" s="250" t="s">
        <v>102</v>
      </c>
      <c r="C14" s="249"/>
      <c r="D14" s="249"/>
      <c r="E14" s="247"/>
      <c r="F14" s="247">
        <f t="shared" si="1"/>
        <v>0</v>
      </c>
      <c r="G14" s="439">
        <v>2690.32</v>
      </c>
      <c r="H14" s="247">
        <v>137636.31</v>
      </c>
      <c r="I14" s="246">
        <v>2968.68</v>
      </c>
      <c r="J14" s="247">
        <v>151623.81</v>
      </c>
      <c r="K14" s="246">
        <v>312</v>
      </c>
      <c r="L14" s="246">
        <v>322</v>
      </c>
      <c r="M14" s="247">
        <f t="shared" si="0"/>
        <v>64551.34</v>
      </c>
    </row>
    <row r="15" spans="1:13" ht="19.5" customHeight="1">
      <c r="A15" s="243">
        <v>9</v>
      </c>
      <c r="B15" s="250" t="s">
        <v>103</v>
      </c>
      <c r="C15" s="249"/>
      <c r="D15" s="249"/>
      <c r="E15" s="247"/>
      <c r="F15" s="247">
        <f t="shared" si="1"/>
        <v>0</v>
      </c>
      <c r="G15" s="439">
        <v>2696.36</v>
      </c>
      <c r="H15" s="247">
        <v>138944.13</v>
      </c>
      <c r="I15" s="246">
        <v>3443.08</v>
      </c>
      <c r="J15" s="247">
        <v>178381.92</v>
      </c>
      <c r="K15" s="246">
        <v>411</v>
      </c>
      <c r="L15" s="246">
        <v>382</v>
      </c>
      <c r="M15" s="247">
        <f t="shared" si="0"/>
        <v>76579.539999999994</v>
      </c>
    </row>
    <row r="16" spans="1:13" ht="19.5" customHeight="1">
      <c r="A16" s="243">
        <v>10</v>
      </c>
      <c r="B16" s="250" t="s">
        <v>104</v>
      </c>
      <c r="C16" s="249">
        <v>481</v>
      </c>
      <c r="D16" s="249">
        <v>69119.7</v>
      </c>
      <c r="E16" s="247">
        <v>21</v>
      </c>
      <c r="F16" s="247">
        <f t="shared" si="1"/>
        <v>3017.7</v>
      </c>
      <c r="G16" s="246">
        <v>3781.88</v>
      </c>
      <c r="H16" s="247">
        <v>195359.74</v>
      </c>
      <c r="I16" s="246">
        <v>3820.4</v>
      </c>
      <c r="J16" s="247">
        <v>197092.99</v>
      </c>
      <c r="K16" s="246">
        <v>395</v>
      </c>
      <c r="L16" s="246">
        <v>445</v>
      </c>
      <c r="M16" s="247">
        <f t="shared" si="0"/>
        <v>89209.15</v>
      </c>
    </row>
    <row r="17" spans="1:13" ht="19.5" customHeight="1">
      <c r="A17" s="243">
        <v>11</v>
      </c>
      <c r="B17" s="250" t="s">
        <v>105</v>
      </c>
      <c r="C17" s="249">
        <v>2136</v>
      </c>
      <c r="D17" s="249">
        <v>306943.2</v>
      </c>
      <c r="E17" s="247">
        <f>+C7</f>
        <v>6480</v>
      </c>
      <c r="F17" s="247">
        <f t="shared" si="1"/>
        <v>931175.99999999988</v>
      </c>
      <c r="G17" s="248">
        <v>4192.28</v>
      </c>
      <c r="H17" s="249">
        <v>216293.93</v>
      </c>
      <c r="I17" s="246">
        <f>+G7</f>
        <v>4084.68</v>
      </c>
      <c r="J17" s="247">
        <f t="shared" ref="J17:J18" si="2">+I17*53.48</f>
        <v>218448.68639999998</v>
      </c>
      <c r="K17" s="246">
        <v>478</v>
      </c>
      <c r="L17" s="246">
        <f>+K7</f>
        <v>1414</v>
      </c>
      <c r="M17" s="247">
        <f t="shared" si="0"/>
        <v>283464.58</v>
      </c>
    </row>
    <row r="18" spans="1:13" ht="19.5" customHeight="1">
      <c r="A18" s="243">
        <v>12</v>
      </c>
      <c r="B18" s="250" t="s">
        <v>106</v>
      </c>
      <c r="C18" s="249">
        <v>5740</v>
      </c>
      <c r="D18" s="249">
        <v>824838</v>
      </c>
      <c r="E18" s="247">
        <f>+C18</f>
        <v>5740</v>
      </c>
      <c r="F18" s="247">
        <f t="shared" si="1"/>
        <v>824837.99999999988</v>
      </c>
      <c r="G18" s="248">
        <v>4889.76</v>
      </c>
      <c r="H18" s="249">
        <v>250685.96</v>
      </c>
      <c r="I18" s="246">
        <f>+G18</f>
        <v>4889.76</v>
      </c>
      <c r="J18" s="247">
        <f t="shared" si="2"/>
        <v>261504.36480000001</v>
      </c>
      <c r="K18" s="246">
        <v>505</v>
      </c>
      <c r="L18" s="246">
        <f>+K18</f>
        <v>505</v>
      </c>
      <c r="M18" s="247">
        <f t="shared" si="0"/>
        <v>101237.35</v>
      </c>
    </row>
    <row r="19" spans="1:13" ht="32.25" customHeight="1">
      <c r="A19" s="252"/>
      <c r="B19" s="239" t="s">
        <v>88</v>
      </c>
      <c r="C19" s="253">
        <f t="shared" ref="C19:K19" si="3">SUM(C7:C18)</f>
        <v>23084</v>
      </c>
      <c r="D19" s="254">
        <f t="shared" si="3"/>
        <v>3317170.8000000003</v>
      </c>
      <c r="E19" s="253">
        <f t="shared" si="3"/>
        <v>27492</v>
      </c>
      <c r="F19" s="254">
        <f>SUM(F7:F18)</f>
        <v>3950600.4</v>
      </c>
      <c r="G19" s="253">
        <f>SUM(G7:G18)</f>
        <v>40277</v>
      </c>
      <c r="H19" s="254">
        <f>SUM(H7:H18)</f>
        <v>2083489.13</v>
      </c>
      <c r="I19" s="253">
        <f>SUM(I7:I18)</f>
        <v>42497.000000000007</v>
      </c>
      <c r="J19" s="254">
        <f>SUM(J7:J18)</f>
        <v>2208279.1612</v>
      </c>
      <c r="K19" s="253">
        <f t="shared" si="3"/>
        <v>5021</v>
      </c>
      <c r="L19" s="253">
        <f>SUM(L7:L18)</f>
        <v>5944.8099999999995</v>
      </c>
      <c r="M19" s="254">
        <f>SUM(M7:M18)</f>
        <v>1191756.0607</v>
      </c>
    </row>
    <row r="20" spans="1:13" ht="21.75" customHeight="1">
      <c r="B20" s="255"/>
      <c r="C20" s="256"/>
      <c r="D20" s="257"/>
      <c r="E20" s="256"/>
      <c r="F20" s="257">
        <f>ROUND(F19/1000,1)</f>
        <v>3950.6</v>
      </c>
      <c r="G20" s="256"/>
      <c r="H20" s="257"/>
      <c r="I20" s="256"/>
      <c r="J20" s="257">
        <f>ROUND(J19/1000,1)</f>
        <v>2208.3000000000002</v>
      </c>
      <c r="K20" s="256"/>
      <c r="L20" s="256"/>
      <c r="M20" s="257">
        <f>ROUND(M19/1000,1)</f>
        <v>1191.8</v>
      </c>
    </row>
    <row r="21" spans="1:13" ht="33.75" customHeight="1" thickBot="1">
      <c r="B21" s="486" t="s">
        <v>226</v>
      </c>
      <c r="C21" s="486"/>
      <c r="D21" s="486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227</v>
      </c>
      <c r="E22" s="262" t="s">
        <v>227</v>
      </c>
      <c r="F22" s="263" t="s">
        <v>227</v>
      </c>
      <c r="G22" s="262" t="s">
        <v>137</v>
      </c>
      <c r="H22" s="262" t="s">
        <v>227</v>
      </c>
      <c r="I22" s="262" t="s">
        <v>227</v>
      </c>
      <c r="J22" s="264" t="s">
        <v>227</v>
      </c>
      <c r="K22" s="262" t="s">
        <v>137</v>
      </c>
      <c r="L22" s="262" t="s">
        <v>227</v>
      </c>
      <c r="M22" s="265" t="s">
        <v>227</v>
      </c>
    </row>
    <row r="23" spans="1:13" ht="23.25" customHeight="1">
      <c r="A23" s="266">
        <v>1</v>
      </c>
      <c r="B23" s="267"/>
      <c r="C23" s="251"/>
      <c r="D23" s="251" t="s">
        <v>227</v>
      </c>
      <c r="E23" s="251" t="s">
        <v>227</v>
      </c>
      <c r="F23" s="268"/>
      <c r="G23" s="269"/>
      <c r="H23" s="251" t="s">
        <v>227</v>
      </c>
      <c r="I23" s="251" t="s">
        <v>227</v>
      </c>
      <c r="J23" s="270"/>
      <c r="K23" s="269"/>
      <c r="L23" s="251" t="s">
        <v>227</v>
      </c>
      <c r="M23" s="271"/>
    </row>
    <row r="24" spans="1:13" ht="23.25" customHeight="1">
      <c r="A24" s="266">
        <v>2</v>
      </c>
      <c r="B24" s="267"/>
      <c r="C24" s="251"/>
      <c r="D24" s="251" t="s">
        <v>227</v>
      </c>
      <c r="E24" s="251" t="s">
        <v>227</v>
      </c>
      <c r="F24" s="268"/>
      <c r="G24" s="269"/>
      <c r="H24" s="251" t="s">
        <v>227</v>
      </c>
      <c r="I24" s="251" t="s">
        <v>227</v>
      </c>
      <c r="J24" s="270"/>
      <c r="K24" s="269"/>
      <c r="L24" s="251" t="s">
        <v>227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227</v>
      </c>
      <c r="E25" s="274" t="s">
        <v>227</v>
      </c>
      <c r="F25" s="275"/>
      <c r="G25" s="276"/>
      <c r="H25" s="274" t="s">
        <v>227</v>
      </c>
      <c r="I25" s="274" t="s">
        <v>227</v>
      </c>
      <c r="J25" s="275"/>
      <c r="K25" s="276"/>
      <c r="L25" s="274" t="s">
        <v>227</v>
      </c>
      <c r="M25" s="277"/>
    </row>
    <row r="26" spans="1:13" s="236" customFormat="1" ht="24" customHeight="1">
      <c r="A26" s="278"/>
      <c r="B26" s="279" t="s">
        <v>68</v>
      </c>
      <c r="C26" s="254" t="s">
        <v>227</v>
      </c>
      <c r="D26" s="254" t="s">
        <v>227</v>
      </c>
      <c r="E26" s="254" t="s">
        <v>227</v>
      </c>
      <c r="F26" s="280">
        <f>SUM(F23:F25)</f>
        <v>0</v>
      </c>
      <c r="G26" s="281" t="s">
        <v>227</v>
      </c>
      <c r="H26" s="254" t="s">
        <v>227</v>
      </c>
      <c r="I26" s="254" t="s">
        <v>227</v>
      </c>
      <c r="J26" s="280">
        <f>SUM(J23:J25)</f>
        <v>0</v>
      </c>
      <c r="K26" s="281" t="s">
        <v>227</v>
      </c>
      <c r="L26" s="254" t="s">
        <v>227</v>
      </c>
      <c r="M26" s="282">
        <f>SUM(M23:M25)</f>
        <v>0</v>
      </c>
    </row>
    <row r="27" spans="1:13" s="236" customFormat="1" ht="27" customHeight="1" thickBot="1">
      <c r="A27" s="283"/>
      <c r="B27" s="284" t="s">
        <v>228</v>
      </c>
      <c r="C27" s="285"/>
      <c r="D27" s="285" t="s">
        <v>227</v>
      </c>
      <c r="E27" s="285" t="s">
        <v>227</v>
      </c>
      <c r="F27" s="286">
        <f>+F20-F26</f>
        <v>3950.6</v>
      </c>
      <c r="G27" s="287" t="s">
        <v>227</v>
      </c>
      <c r="H27" s="285" t="s">
        <v>227</v>
      </c>
      <c r="I27" s="285" t="s">
        <v>227</v>
      </c>
      <c r="J27" s="286">
        <f>J20-J26</f>
        <v>2208.3000000000002</v>
      </c>
      <c r="K27" s="287" t="s">
        <v>227</v>
      </c>
      <c r="L27" s="285" t="s">
        <v>227</v>
      </c>
      <c r="M27" s="288">
        <f>M20-M26</f>
        <v>1191.8</v>
      </c>
    </row>
    <row r="28" spans="1:13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82" t="s">
        <v>2</v>
      </c>
      <c r="D30" s="482"/>
      <c r="E30" s="237"/>
      <c r="F30" s="237"/>
      <c r="G30" s="487"/>
      <c r="H30" s="487"/>
      <c r="I30" s="293"/>
      <c r="J30" s="484">
        <f>+'Ekamut-caxs'!D77</f>
        <v>0</v>
      </c>
      <c r="K30" s="484"/>
      <c r="M30" s="259"/>
    </row>
    <row r="31" spans="1:13" s="236" customFormat="1">
      <c r="C31" s="294"/>
      <c r="D31" s="294"/>
      <c r="E31" s="295"/>
      <c r="F31" s="295"/>
      <c r="G31" s="485" t="s">
        <v>89</v>
      </c>
      <c r="H31" s="485"/>
      <c r="I31" s="296"/>
      <c r="J31" s="485" t="s">
        <v>107</v>
      </c>
      <c r="K31" s="485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4"/>
      <c r="H32" s="484"/>
      <c r="I32" s="298"/>
      <c r="J32" s="484">
        <f>+'Ekamut-caxs'!D79</f>
        <v>0</v>
      </c>
      <c r="K32" s="484"/>
    </row>
    <row r="33" spans="3:13" s="236" customFormat="1">
      <c r="C33" s="258"/>
      <c r="D33" s="258"/>
      <c r="G33" s="485" t="s">
        <v>89</v>
      </c>
      <c r="H33" s="485"/>
      <c r="I33" s="296"/>
      <c r="J33" s="485" t="s">
        <v>107</v>
      </c>
      <c r="K33" s="485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229</v>
      </c>
      <c r="I35" s="301" t="s">
        <v>110</v>
      </c>
      <c r="J35" s="302" t="s">
        <v>197</v>
      </c>
      <c r="K35" s="302"/>
      <c r="L35" s="302" t="s">
        <v>196</v>
      </c>
      <c r="M35" s="302" t="s">
        <v>193</v>
      </c>
    </row>
    <row r="36" spans="3:13" ht="16.5" customHeight="1">
      <c r="C36" s="300" t="s">
        <v>111</v>
      </c>
      <c r="D36" s="300"/>
      <c r="E36" s="300" t="s">
        <v>109</v>
      </c>
      <c r="F36" s="300" t="s">
        <v>199</v>
      </c>
      <c r="I36" s="481" t="s">
        <v>201</v>
      </c>
      <c r="J36" s="481"/>
      <c r="K36" s="302"/>
      <c r="L36" s="481" t="s">
        <v>230</v>
      </c>
      <c r="M36" s="481"/>
    </row>
    <row r="37" spans="3:13">
      <c r="C37" s="300"/>
      <c r="D37" s="300"/>
      <c r="E37" s="481" t="s">
        <v>200</v>
      </c>
      <c r="F37" s="481"/>
      <c r="I37" s="481"/>
      <c r="J37" s="481"/>
      <c r="K37" s="302"/>
      <c r="L37" s="481"/>
      <c r="M37" s="481"/>
    </row>
    <row r="38" spans="3:13">
      <c r="C38" s="300"/>
      <c r="D38" s="300"/>
      <c r="E38" s="481"/>
      <c r="F38" s="481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F41" sqref="F41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3.570312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4" t="s">
        <v>66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</row>
    <row r="2" spans="1:17" s="12" customFormat="1" ht="20.25">
      <c r="A2" s="459" t="str">
        <f>+'Ekamut-caxs'!A13</f>
        <v xml:space="preserve">«Երևանի հ․131 մսուր-մանկապարտեզ» ՀՈԱԿ-ի 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</row>
    <row r="3" spans="1:17" ht="17.25">
      <c r="A3" s="472" t="s">
        <v>291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184"/>
      <c r="P3" s="184"/>
      <c r="Q3" s="184"/>
    </row>
    <row r="4" spans="1:17" ht="16.5">
      <c r="N4" s="196" t="s">
        <v>0</v>
      </c>
    </row>
    <row r="5" spans="1:17" ht="13.5" customHeight="1">
      <c r="A5" s="496" t="s">
        <v>140</v>
      </c>
      <c r="B5" s="496" t="s">
        <v>67</v>
      </c>
      <c r="C5" s="343"/>
      <c r="D5" s="497" t="s">
        <v>259</v>
      </c>
      <c r="E5" s="498"/>
      <c r="F5" s="498"/>
      <c r="G5" s="498"/>
      <c r="H5" s="498"/>
      <c r="I5" s="498"/>
      <c r="J5" s="498"/>
      <c r="K5" s="498"/>
      <c r="L5" s="498"/>
      <c r="M5" s="499"/>
      <c r="N5" s="495" t="s">
        <v>141</v>
      </c>
    </row>
    <row r="6" spans="1:17" ht="106.5" customHeight="1">
      <c r="A6" s="496"/>
      <c r="B6" s="496"/>
      <c r="C6" s="175" t="s">
        <v>292</v>
      </c>
      <c r="D6" s="175" t="s">
        <v>238</v>
      </c>
      <c r="E6" s="175" t="s">
        <v>239</v>
      </c>
      <c r="F6" s="175" t="s">
        <v>240</v>
      </c>
      <c r="G6" s="147" t="s">
        <v>241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323</v>
      </c>
      <c r="M6" s="103" t="s">
        <v>258</v>
      </c>
      <c r="N6" s="495"/>
    </row>
    <row r="7" spans="1:17" ht="27.75" customHeight="1">
      <c r="A7" s="147">
        <v>1</v>
      </c>
      <c r="B7" s="176" t="s">
        <v>188</v>
      </c>
      <c r="C7" s="177">
        <v>58689.599999999999</v>
      </c>
      <c r="D7" s="177">
        <f>+C10</f>
        <v>11778.103999999999</v>
      </c>
      <c r="E7" s="177"/>
      <c r="F7" s="177">
        <f>IF(E7&gt;0,C16, 0)</f>
        <v>0</v>
      </c>
      <c r="G7" s="177">
        <v>124</v>
      </c>
      <c r="H7" s="228">
        <v>420.5</v>
      </c>
      <c r="I7" s="177"/>
      <c r="J7" s="228"/>
      <c r="K7" s="177"/>
      <c r="L7" s="455">
        <v>4711.2</v>
      </c>
      <c r="M7" s="177"/>
      <c r="N7" s="178">
        <f>ROUND(SUM(C7:M7),1)</f>
        <v>75723.399999999994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75723.399999999994</v>
      </c>
    </row>
    <row r="10" spans="1:17" s="149" customFormat="1" ht="18.75" customHeight="1">
      <c r="B10" s="235">
        <v>5889.0519999999997</v>
      </c>
      <c r="C10" s="151">
        <f>+B10*2</f>
        <v>11778.103999999999</v>
      </c>
      <c r="D10" s="151"/>
      <c r="E10" s="152"/>
      <c r="F10" s="152"/>
      <c r="G10" s="152"/>
      <c r="H10" s="234"/>
      <c r="I10" s="153"/>
      <c r="J10" s="154"/>
      <c r="K10" s="153"/>
      <c r="L10" s="153">
        <v>4000</v>
      </c>
      <c r="M10" s="152"/>
      <c r="N10" s="155"/>
      <c r="O10" s="150"/>
    </row>
    <row r="11" spans="1:17" s="156" customFormat="1" ht="21" customHeight="1">
      <c r="B11" s="157"/>
      <c r="C11" s="454">
        <v>52134.7</v>
      </c>
      <c r="D11" s="123"/>
      <c r="E11" s="158"/>
      <c r="F11" s="158"/>
      <c r="G11" s="159"/>
      <c r="H11" s="78"/>
      <c r="I11" s="78"/>
      <c r="J11" s="123"/>
      <c r="K11" s="502"/>
      <c r="L11" s="502"/>
      <c r="M11" s="502"/>
      <c r="N11" s="160"/>
    </row>
    <row r="12" spans="1:17" s="149" customFormat="1" ht="69" customHeight="1">
      <c r="B12" s="492" t="s">
        <v>194</v>
      </c>
      <c r="C12" s="493"/>
      <c r="D12" s="159"/>
      <c r="G12" s="123"/>
      <c r="H12" s="123"/>
      <c r="I12" s="492" t="s">
        <v>195</v>
      </c>
      <c r="J12" s="493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220</v>
      </c>
      <c r="D13" s="161"/>
      <c r="G13" s="161"/>
      <c r="H13" s="161"/>
      <c r="I13" s="182" t="s">
        <v>177</v>
      </c>
      <c r="J13" s="183" t="s">
        <v>222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221</v>
      </c>
      <c r="E14" s="84"/>
      <c r="H14" s="312"/>
      <c r="I14" s="192">
        <v>119600</v>
      </c>
      <c r="J14" s="194">
        <v>856.1</v>
      </c>
      <c r="K14" s="164" t="s">
        <v>223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293</v>
      </c>
      <c r="E15" s="84"/>
      <c r="H15" s="312"/>
      <c r="I15" s="192">
        <v>119600</v>
      </c>
      <c r="J15" s="194">
        <v>732.1</v>
      </c>
      <c r="K15" s="164" t="s">
        <v>294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242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242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0"/>
      <c r="E18" s="490"/>
      <c r="F18" s="206"/>
      <c r="G18" s="206"/>
      <c r="H18" s="500">
        <f>+'Ekamut-caxs'!D77</f>
        <v>0</v>
      </c>
      <c r="I18" s="500"/>
      <c r="J18" s="500"/>
      <c r="K18" s="169"/>
      <c r="L18" s="169"/>
    </row>
    <row r="19" spans="2:12" s="170" customFormat="1" ht="17.25" customHeight="1">
      <c r="B19" s="207"/>
      <c r="C19" s="208"/>
      <c r="D19" s="491" t="s">
        <v>89</v>
      </c>
      <c r="E19" s="491"/>
      <c r="F19" s="209"/>
      <c r="G19" s="210"/>
      <c r="H19" s="501" t="s">
        <v>90</v>
      </c>
      <c r="I19" s="501"/>
      <c r="J19" s="501"/>
      <c r="K19" s="171"/>
      <c r="L19" s="171"/>
    </row>
    <row r="20" spans="2:12" s="168" customFormat="1" ht="24.75" customHeight="1">
      <c r="B20" s="211" t="s">
        <v>6</v>
      </c>
      <c r="C20" s="205"/>
      <c r="D20" s="490"/>
      <c r="E20" s="490"/>
      <c r="F20" s="212"/>
      <c r="G20" s="212"/>
      <c r="H20" s="500">
        <f>+'Ekamut-caxs'!D79</f>
        <v>0</v>
      </c>
      <c r="I20" s="500"/>
      <c r="J20" s="500"/>
      <c r="K20" s="169"/>
      <c r="L20" s="169"/>
    </row>
    <row r="21" spans="2:12" s="170" customFormat="1" ht="18.75" customHeight="1">
      <c r="B21" s="208"/>
      <c r="C21" s="208"/>
      <c r="D21" s="491" t="s">
        <v>89</v>
      </c>
      <c r="E21" s="491"/>
      <c r="F21" s="209"/>
      <c r="G21" s="210"/>
      <c r="H21" s="501" t="s">
        <v>90</v>
      </c>
      <c r="I21" s="501"/>
      <c r="J21" s="501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5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F41" sqref="F41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6" t="s">
        <v>66</v>
      </c>
      <c r="B1" s="506"/>
      <c r="C1" s="506"/>
      <c r="D1" s="506"/>
    </row>
    <row r="2" spans="1:4" ht="24.75" customHeight="1">
      <c r="A2" s="507" t="str">
        <f>+'Ekamut-caxs'!A13:D13</f>
        <v xml:space="preserve">«Երևանի հ․131 մսուր-մանկապարտեզ» ՀՈԱԿ-ի </v>
      </c>
      <c r="B2" s="507"/>
      <c r="C2" s="507"/>
      <c r="D2" s="507"/>
    </row>
    <row r="3" spans="1:4" ht="39.75" customHeight="1">
      <c r="A3" s="507" t="s">
        <v>295</v>
      </c>
      <c r="B3" s="507"/>
      <c r="C3" s="507"/>
      <c r="D3" s="507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234</v>
      </c>
    </row>
    <row r="7" spans="1:4" s="30" customFormat="1" ht="32.25" customHeight="1">
      <c r="A7" s="307">
        <v>1</v>
      </c>
      <c r="B7" s="308" t="s">
        <v>313</v>
      </c>
      <c r="C7" s="307">
        <f>SUM(C8:C12)</f>
        <v>0</v>
      </c>
      <c r="D7" s="307">
        <f>SUM(D8:D12)</f>
        <v>0</v>
      </c>
    </row>
    <row r="8" spans="1:4" ht="16.5" customHeight="1">
      <c r="A8" s="309">
        <v>1.1000000000000001</v>
      </c>
      <c r="B8" s="310" t="s">
        <v>123</v>
      </c>
      <c r="C8" s="309"/>
      <c r="D8" s="309"/>
    </row>
    <row r="9" spans="1:4" ht="16.5" customHeight="1">
      <c r="A9" s="309">
        <v>1.2</v>
      </c>
      <c r="B9" s="310" t="s">
        <v>124</v>
      </c>
      <c r="C9" s="309"/>
      <c r="D9" s="309"/>
    </row>
    <row r="10" spans="1:4" ht="16.5" customHeight="1">
      <c r="A10" s="309">
        <v>1.3</v>
      </c>
      <c r="B10" s="310" t="s">
        <v>125</v>
      </c>
      <c r="C10" s="309"/>
      <c r="D10" s="309"/>
    </row>
    <row r="11" spans="1:4" ht="16.5" customHeight="1">
      <c r="A11" s="309">
        <v>1.4</v>
      </c>
      <c r="B11" s="310" t="s">
        <v>269</v>
      </c>
      <c r="C11" s="309"/>
      <c r="D11" s="309"/>
    </row>
    <row r="12" spans="1:4" ht="16.5" customHeight="1">
      <c r="A12" s="309">
        <v>1.5</v>
      </c>
      <c r="B12" s="310" t="s">
        <v>270</v>
      </c>
      <c r="C12" s="309"/>
      <c r="D12" s="309"/>
    </row>
    <row r="13" spans="1:4" s="30" customFormat="1" ht="27.75" customHeight="1">
      <c r="A13" s="307">
        <v>2</v>
      </c>
      <c r="B13" s="396" t="s">
        <v>316</v>
      </c>
      <c r="C13" s="307">
        <f>SUM(C14:C18)</f>
        <v>2</v>
      </c>
      <c r="D13" s="307">
        <f>SUM(D14:D18)</f>
        <v>60</v>
      </c>
    </row>
    <row r="14" spans="1:4" ht="16.5" customHeight="1">
      <c r="A14" s="309">
        <v>2.1</v>
      </c>
      <c r="B14" s="310" t="s">
        <v>271</v>
      </c>
      <c r="C14" s="309">
        <v>1</v>
      </c>
      <c r="D14" s="309">
        <v>30</v>
      </c>
    </row>
    <row r="15" spans="1:4" ht="16.5" customHeight="1">
      <c r="A15" s="309">
        <v>2.2000000000000002</v>
      </c>
      <c r="B15" s="310" t="s">
        <v>126</v>
      </c>
      <c r="C15" s="309">
        <v>1</v>
      </c>
      <c r="D15" s="309">
        <v>30</v>
      </c>
    </row>
    <row r="16" spans="1:4" ht="16.5" customHeight="1">
      <c r="A16" s="309">
        <v>2.2999999999999998</v>
      </c>
      <c r="B16" s="310" t="s">
        <v>272</v>
      </c>
      <c r="C16" s="309"/>
      <c r="D16" s="309"/>
    </row>
    <row r="17" spans="1:4" ht="16.5" customHeight="1">
      <c r="A17" s="309">
        <v>2.4</v>
      </c>
      <c r="B17" s="310" t="s">
        <v>273</v>
      </c>
      <c r="C17" s="309"/>
      <c r="D17" s="309"/>
    </row>
    <row r="18" spans="1:4" ht="16.5" customHeight="1">
      <c r="A18" s="309">
        <v>2.5</v>
      </c>
      <c r="B18" s="310" t="s">
        <v>274</v>
      </c>
      <c r="C18" s="309"/>
      <c r="D18" s="309"/>
    </row>
    <row r="19" spans="1:4" s="30" customFormat="1" ht="24.75" customHeight="1">
      <c r="A19" s="307">
        <v>3</v>
      </c>
      <c r="B19" s="308" t="s">
        <v>314</v>
      </c>
      <c r="C19" s="307">
        <f>SUM(C20:C24)</f>
        <v>3</v>
      </c>
      <c r="D19" s="307">
        <f>SUM(D20:D24)</f>
        <v>90</v>
      </c>
    </row>
    <row r="20" spans="1:4" ht="16.5" customHeight="1">
      <c r="A20" s="309">
        <v>3.1</v>
      </c>
      <c r="B20" s="310" t="s">
        <v>127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128</v>
      </c>
      <c r="C21" s="309">
        <v>1</v>
      </c>
      <c r="D21" s="309">
        <v>30</v>
      </c>
    </row>
    <row r="22" spans="1:4" ht="16.5" customHeight="1">
      <c r="A22" s="309">
        <v>3.3</v>
      </c>
      <c r="B22" s="310" t="s">
        <v>129</v>
      </c>
      <c r="C22" s="309">
        <v>1</v>
      </c>
      <c r="D22" s="309">
        <v>30</v>
      </c>
    </row>
    <row r="23" spans="1:4" ht="16.5" customHeight="1">
      <c r="A23" s="309">
        <v>3.4</v>
      </c>
      <c r="B23" s="310" t="s">
        <v>275</v>
      </c>
      <c r="C23" s="309"/>
      <c r="D23" s="309"/>
    </row>
    <row r="24" spans="1:4" ht="16.5" customHeight="1">
      <c r="A24" s="309">
        <v>3.5</v>
      </c>
      <c r="B24" s="310" t="s">
        <v>276</v>
      </c>
      <c r="C24" s="309"/>
      <c r="D24" s="309"/>
    </row>
    <row r="25" spans="1:4" s="30" customFormat="1" ht="24.75" customHeight="1">
      <c r="A25" s="307">
        <v>4</v>
      </c>
      <c r="B25" s="308" t="s">
        <v>315</v>
      </c>
      <c r="C25" s="307">
        <f>SUM(C26:C30)</f>
        <v>3</v>
      </c>
      <c r="D25" s="307">
        <f>SUM(D26:D30)</f>
        <v>99</v>
      </c>
    </row>
    <row r="26" spans="1:4" ht="16.5" customHeight="1">
      <c r="A26" s="309">
        <v>4.0999999999999996</v>
      </c>
      <c r="B26" s="310" t="s">
        <v>277</v>
      </c>
      <c r="C26" s="309">
        <v>1</v>
      </c>
      <c r="D26" s="309">
        <v>33</v>
      </c>
    </row>
    <row r="27" spans="1:4" ht="16.5" customHeight="1">
      <c r="A27" s="309">
        <v>4.2</v>
      </c>
      <c r="B27" s="310" t="s">
        <v>130</v>
      </c>
      <c r="C27" s="309">
        <v>1</v>
      </c>
      <c r="D27" s="309">
        <v>33</v>
      </c>
    </row>
    <row r="28" spans="1:4" ht="16.5" customHeight="1">
      <c r="A28" s="309">
        <v>4.3</v>
      </c>
      <c r="B28" s="310" t="s">
        <v>278</v>
      </c>
      <c r="C28" s="309">
        <v>1</v>
      </c>
      <c r="D28" s="309">
        <v>33</v>
      </c>
    </row>
    <row r="29" spans="1:4" ht="16.5" customHeight="1">
      <c r="A29" s="309">
        <v>4.4000000000000004</v>
      </c>
      <c r="B29" s="310" t="s">
        <v>279</v>
      </c>
      <c r="C29" s="309"/>
      <c r="D29" s="309"/>
    </row>
    <row r="30" spans="1:4" ht="16.5" customHeight="1">
      <c r="A30" s="309">
        <v>4.5</v>
      </c>
      <c r="B30" s="310" t="s">
        <v>280</v>
      </c>
      <c r="C30" s="309"/>
      <c r="D30" s="309"/>
    </row>
    <row r="31" spans="1:4" s="30" customFormat="1" ht="17.25">
      <c r="A31" s="307"/>
      <c r="B31" s="308" t="s">
        <v>68</v>
      </c>
      <c r="C31" s="307">
        <f>C7+C13+C19+C25</f>
        <v>8</v>
      </c>
      <c r="D31" s="307">
        <f>D7+D13+D19+D25</f>
        <v>249</v>
      </c>
    </row>
    <row r="34" spans="2:4" ht="17.25">
      <c r="B34" s="397" t="s">
        <v>2</v>
      </c>
      <c r="C34" s="503">
        <f>+'Ekamut-caxs'!D77</f>
        <v>0</v>
      </c>
      <c r="D34" s="503"/>
    </row>
    <row r="35" spans="2:4" ht="15.75" customHeight="1">
      <c r="B35" s="398" t="s">
        <v>4</v>
      </c>
      <c r="C35" s="504" t="s">
        <v>5</v>
      </c>
      <c r="D35" s="504"/>
    </row>
    <row r="36" spans="2:4" ht="27" customHeight="1">
      <c r="B36" s="30" t="s">
        <v>6</v>
      </c>
      <c r="C36" s="503">
        <f>+'Ekamut-caxs'!D79</f>
        <v>0</v>
      </c>
      <c r="D36" s="503"/>
    </row>
    <row r="37" spans="2:4">
      <c r="C37" s="505" t="s">
        <v>5</v>
      </c>
      <c r="D37" s="505"/>
    </row>
    <row r="38" spans="2:4">
      <c r="B38" s="311" t="s">
        <v>131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F41" sqref="F41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9" t="s">
        <v>66</v>
      </c>
      <c r="B1" s="469"/>
      <c r="C1" s="469"/>
      <c r="D1" s="469"/>
      <c r="E1" s="469"/>
    </row>
    <row r="2" spans="1:13" ht="23.25" customHeight="1">
      <c r="A2" s="472" t="str">
        <f>+'Ekamut-caxs'!A13</f>
        <v xml:space="preserve">«Երևանի հ․131 մսուր-մանկապարտեզ» ՀՈԱԿ-ի </v>
      </c>
      <c r="B2" s="472"/>
      <c r="C2" s="472"/>
      <c r="D2" s="472"/>
      <c r="E2" s="472"/>
    </row>
    <row r="3" spans="1:13" ht="28.5" customHeight="1">
      <c r="A3" s="472" t="s">
        <v>255</v>
      </c>
      <c r="B3" s="472"/>
      <c r="C3" s="472"/>
      <c r="D3" s="472"/>
      <c r="E3" s="472"/>
    </row>
    <row r="5" spans="1:13">
      <c r="E5" s="89" t="s">
        <v>135</v>
      </c>
    </row>
    <row r="6" spans="1:13" ht="73.5" customHeight="1">
      <c r="A6" s="341" t="s">
        <v>3</v>
      </c>
      <c r="B6" s="341" t="s">
        <v>92</v>
      </c>
      <c r="C6" s="341" t="s">
        <v>256</v>
      </c>
      <c r="D6" s="341" t="s">
        <v>243</v>
      </c>
      <c r="E6" s="341" t="s">
        <v>244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296</v>
      </c>
    </row>
    <row r="8" spans="1:13" ht="35.25" customHeight="1" thickBot="1">
      <c r="A8" s="130">
        <v>1</v>
      </c>
      <c r="B8" s="314" t="s">
        <v>257</v>
      </c>
      <c r="C8" s="127">
        <v>71985.399999999994</v>
      </c>
      <c r="D8" s="127">
        <v>149</v>
      </c>
      <c r="E8" s="127">
        <v>10511.2</v>
      </c>
      <c r="F8" s="315" t="s">
        <v>245</v>
      </c>
      <c r="G8" s="316" t="s">
        <v>246</v>
      </c>
      <c r="H8" s="317" t="s">
        <v>181</v>
      </c>
      <c r="I8" s="318" t="s">
        <v>247</v>
      </c>
      <c r="J8" s="317" t="s">
        <v>181</v>
      </c>
      <c r="K8" s="319" t="s">
        <v>248</v>
      </c>
      <c r="L8" s="320" t="s">
        <v>182</v>
      </c>
      <c r="M8" s="321" t="s">
        <v>249</v>
      </c>
    </row>
    <row r="9" spans="1:13" ht="35.25" customHeight="1" thickBot="1">
      <c r="A9" s="130">
        <v>2</v>
      </c>
      <c r="B9" s="314" t="s">
        <v>252</v>
      </c>
      <c r="C9" s="127">
        <v>8934.2000000000007</v>
      </c>
      <c r="D9" s="127">
        <v>0</v>
      </c>
      <c r="E9" s="127">
        <v>1750.2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253</v>
      </c>
      <c r="C10" s="324" t="s">
        <v>227</v>
      </c>
      <c r="D10" s="408">
        <v>0</v>
      </c>
      <c r="E10" s="409">
        <f>+M10</f>
        <v>2390.4</v>
      </c>
      <c r="F10" s="325">
        <v>11</v>
      </c>
      <c r="G10" s="326">
        <v>249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2390.4</v>
      </c>
    </row>
    <row r="11" spans="1:13" s="330" customFormat="1" ht="35.25" customHeight="1" thickBot="1">
      <c r="A11" s="322">
        <v>4</v>
      </c>
      <c r="B11" s="323" t="s">
        <v>254</v>
      </c>
      <c r="C11" s="324" t="s">
        <v>227</v>
      </c>
      <c r="D11" s="408">
        <v>0</v>
      </c>
      <c r="E11" s="409">
        <f>+M11</f>
        <v>2629.44</v>
      </c>
      <c r="F11" s="325">
        <v>12</v>
      </c>
      <c r="G11" s="331">
        <v>249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2629.44</v>
      </c>
    </row>
    <row r="12" spans="1:13" s="80" customFormat="1" ht="31.5" customHeight="1">
      <c r="A12" s="118"/>
      <c r="B12" s="334" t="s">
        <v>250</v>
      </c>
      <c r="C12" s="335">
        <f>ROUND(SUM(C8:C11),1)</f>
        <v>80919.600000000006</v>
      </c>
      <c r="D12" s="335">
        <f>ROUND(SUM(D8:D11),1)</f>
        <v>149</v>
      </c>
      <c r="E12" s="335">
        <f>ROUND(SUM(E8:E11),1)</f>
        <v>17281.2</v>
      </c>
      <c r="F12" s="80">
        <f>80919.6+2*9008.2</f>
        <v>98936</v>
      </c>
    </row>
    <row r="14" spans="1:13" ht="51" customHeight="1">
      <c r="B14" s="510" t="s">
        <v>251</v>
      </c>
      <c r="C14" s="510"/>
      <c r="D14" s="510"/>
      <c r="E14" s="510"/>
    </row>
    <row r="19" spans="2:5" ht="20.25" customHeight="1">
      <c r="B19" s="74" t="s">
        <v>2</v>
      </c>
      <c r="C19" s="74"/>
      <c r="D19" s="508">
        <f>+'Ekamut-caxs'!D77</f>
        <v>0</v>
      </c>
      <c r="E19" s="508"/>
    </row>
    <row r="20" spans="2:5" ht="18.75" customHeight="1">
      <c r="B20" s="74" t="s">
        <v>4</v>
      </c>
      <c r="D20" s="509" t="s">
        <v>5</v>
      </c>
      <c r="E20" s="509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8">
        <f>+'Ekamut-caxs'!D79</f>
        <v>0</v>
      </c>
      <c r="E22" s="508"/>
    </row>
    <row r="23" spans="2:5" ht="23.25" customHeight="1">
      <c r="D23" s="509" t="s">
        <v>5</v>
      </c>
      <c r="E23" s="509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B26" sqref="B26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3" t="s">
        <v>66</v>
      </c>
      <c r="B1" s="513"/>
      <c r="C1" s="513"/>
      <c r="D1" s="513"/>
      <c r="E1" s="513"/>
      <c r="F1" s="513"/>
    </row>
    <row r="2" spans="1:6" ht="23.25" customHeight="1">
      <c r="A2" s="470" t="str">
        <f>+'Ekamut-caxs'!A13</f>
        <v xml:space="preserve">«Երևանի հ․131 մսուր-մանկապարտեզ» ՀՈԱԿ-ի </v>
      </c>
      <c r="B2" s="470"/>
      <c r="C2" s="470"/>
      <c r="D2" s="470"/>
      <c r="E2" s="470"/>
      <c r="F2" s="470"/>
    </row>
    <row r="3" spans="1:6" ht="40.5" customHeight="1">
      <c r="A3" s="470" t="s">
        <v>297</v>
      </c>
      <c r="B3" s="470"/>
      <c r="C3" s="470"/>
      <c r="D3" s="470"/>
      <c r="E3" s="470"/>
      <c r="F3" s="470"/>
    </row>
    <row r="5" spans="1:6">
      <c r="F5" s="399" t="s">
        <v>135</v>
      </c>
    </row>
    <row r="6" spans="1:6" ht="73.5" customHeight="1">
      <c r="A6" s="400" t="s">
        <v>3</v>
      </c>
      <c r="B6" s="400" t="s">
        <v>308</v>
      </c>
      <c r="C6" s="400" t="s">
        <v>282</v>
      </c>
      <c r="D6" s="400" t="s">
        <v>283</v>
      </c>
      <c r="E6" s="444" t="s">
        <v>284</v>
      </c>
      <c r="F6" s="400" t="s">
        <v>306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309</v>
      </c>
      <c r="C8" s="401"/>
      <c r="D8" s="401"/>
      <c r="E8" s="445">
        <f>SUBTOTAL(9,E9:E13)</f>
        <v>221646</v>
      </c>
      <c r="F8" s="401"/>
    </row>
    <row r="9" spans="1:6">
      <c r="A9" s="402">
        <v>1</v>
      </c>
      <c r="B9" s="403" t="s">
        <v>281</v>
      </c>
      <c r="C9" s="127" t="s">
        <v>227</v>
      </c>
      <c r="D9" s="127" t="s">
        <v>227</v>
      </c>
      <c r="E9" s="446"/>
      <c r="F9" s="127"/>
    </row>
    <row r="10" spans="1:6">
      <c r="A10" s="402">
        <f t="shared" ref="A10:A13" si="0">+A9+1</f>
        <v>2</v>
      </c>
      <c r="B10" s="403"/>
      <c r="C10" s="127"/>
      <c r="D10" s="127"/>
      <c r="E10" s="446">
        <v>221646</v>
      </c>
      <c r="F10" s="127"/>
    </row>
    <row r="11" spans="1:6">
      <c r="A11" s="402">
        <f t="shared" si="0"/>
        <v>3</v>
      </c>
      <c r="B11" s="403"/>
      <c r="C11" s="127"/>
      <c r="D11" s="127"/>
      <c r="E11" s="446"/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311</v>
      </c>
      <c r="C14" s="401"/>
      <c r="D14" s="401"/>
      <c r="E14" s="445">
        <f>SUBTOTAL(9,E15:E19)</f>
        <v>0</v>
      </c>
      <c r="F14" s="401"/>
    </row>
    <row r="15" spans="1:6" ht="31.5" customHeight="1">
      <c r="A15" s="402">
        <v>1</v>
      </c>
      <c r="B15" s="403" t="s">
        <v>312</v>
      </c>
      <c r="C15" s="127" t="s">
        <v>227</v>
      </c>
      <c r="D15" s="127" t="s">
        <v>227</v>
      </c>
      <c r="E15" s="446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310</v>
      </c>
      <c r="C20" s="127"/>
      <c r="D20" s="127"/>
      <c r="E20" s="445">
        <f>SUBTOTAL(9,E21:E37)</f>
        <v>40000</v>
      </c>
      <c r="F20" s="127"/>
    </row>
    <row r="21" spans="1:6">
      <c r="A21" s="402">
        <v>1</v>
      </c>
      <c r="B21" s="403" t="s">
        <v>328</v>
      </c>
      <c r="C21" s="441">
        <v>1</v>
      </c>
      <c r="D21" s="441">
        <v>40000</v>
      </c>
      <c r="E21" s="446">
        <f t="shared" ref="E21:E24" si="2">+D21*C21</f>
        <v>40000</v>
      </c>
      <c r="F21" s="127"/>
    </row>
    <row r="22" spans="1:6">
      <c r="A22" s="402">
        <f t="shared" ref="A22:A37" si="3">+A21+1</f>
        <v>2</v>
      </c>
      <c r="B22" s="403"/>
      <c r="C22" s="441"/>
      <c r="D22" s="441"/>
      <c r="E22" s="446">
        <f t="shared" si="2"/>
        <v>0</v>
      </c>
      <c r="F22" s="127"/>
    </row>
    <row r="23" spans="1:6">
      <c r="A23" s="402">
        <f t="shared" si="3"/>
        <v>3</v>
      </c>
      <c r="B23" s="403"/>
      <c r="C23" s="441"/>
      <c r="D23" s="441"/>
      <c r="E23" s="446">
        <f t="shared" si="2"/>
        <v>0</v>
      </c>
      <c r="F23" s="127"/>
    </row>
    <row r="24" spans="1:6">
      <c r="A24" s="402">
        <f t="shared" si="3"/>
        <v>4</v>
      </c>
      <c r="B24" s="403"/>
      <c r="C24" s="441"/>
      <c r="D24" s="441"/>
      <c r="E24" s="446">
        <f t="shared" si="2"/>
        <v>0</v>
      </c>
      <c r="F24" s="127"/>
    </row>
    <row r="25" spans="1:6">
      <c r="A25" s="402">
        <f t="shared" si="3"/>
        <v>5</v>
      </c>
      <c r="B25" s="403"/>
      <c r="C25" s="441"/>
      <c r="D25" s="441"/>
      <c r="E25" s="446"/>
      <c r="F25" s="127"/>
    </row>
    <row r="26" spans="1:6">
      <c r="A26" s="402">
        <f t="shared" si="3"/>
        <v>6</v>
      </c>
      <c r="B26" s="403"/>
      <c r="C26" s="441"/>
      <c r="D26" s="441"/>
      <c r="E26" s="446"/>
      <c r="F26" s="127"/>
    </row>
    <row r="27" spans="1:6">
      <c r="A27" s="402">
        <f t="shared" si="3"/>
        <v>7</v>
      </c>
      <c r="B27" s="403"/>
      <c r="C27" s="441"/>
      <c r="D27" s="441"/>
      <c r="E27" s="446"/>
      <c r="F27" s="127"/>
    </row>
    <row r="28" spans="1:6">
      <c r="A28" s="402">
        <f t="shared" si="3"/>
        <v>8</v>
      </c>
      <c r="B28" s="403"/>
      <c r="C28" s="441"/>
      <c r="D28" s="441"/>
      <c r="E28" s="446"/>
      <c r="F28" s="127"/>
    </row>
    <row r="29" spans="1:6">
      <c r="A29" s="402">
        <f t="shared" si="3"/>
        <v>9</v>
      </c>
      <c r="B29" s="403"/>
      <c r="C29" s="441"/>
      <c r="D29" s="441"/>
      <c r="E29" s="446"/>
      <c r="F29" s="127"/>
    </row>
    <row r="30" spans="1:6">
      <c r="A30" s="402">
        <f t="shared" si="3"/>
        <v>10</v>
      </c>
      <c r="B30" s="403"/>
      <c r="C30" s="441"/>
      <c r="D30" s="441"/>
      <c r="E30" s="446"/>
      <c r="F30" s="127"/>
    </row>
    <row r="31" spans="1:6">
      <c r="A31" s="402">
        <f t="shared" si="3"/>
        <v>11</v>
      </c>
      <c r="B31" s="403"/>
      <c r="C31" s="441"/>
      <c r="D31" s="441"/>
      <c r="E31" s="446"/>
      <c r="F31" s="127"/>
    </row>
    <row r="32" spans="1:6">
      <c r="A32" s="402">
        <f t="shared" si="3"/>
        <v>12</v>
      </c>
      <c r="B32" s="403"/>
      <c r="C32" s="441"/>
      <c r="D32" s="441"/>
      <c r="E32" s="446"/>
      <c r="F32" s="127"/>
    </row>
    <row r="33" spans="1:6">
      <c r="A33" s="402">
        <f t="shared" si="3"/>
        <v>13</v>
      </c>
      <c r="B33" s="403"/>
      <c r="C33" s="441"/>
      <c r="D33" s="441"/>
      <c r="E33" s="446"/>
      <c r="F33" s="127"/>
    </row>
    <row r="34" spans="1:6">
      <c r="A34" s="402">
        <f t="shared" si="3"/>
        <v>14</v>
      </c>
      <c r="B34" s="403"/>
      <c r="C34" s="441"/>
      <c r="D34" s="441"/>
      <c r="E34" s="446"/>
      <c r="F34" s="127"/>
    </row>
    <row r="35" spans="1:6">
      <c r="A35" s="402">
        <f t="shared" si="3"/>
        <v>15</v>
      </c>
      <c r="B35" s="403"/>
      <c r="C35" s="441"/>
      <c r="D35" s="441"/>
      <c r="E35" s="446"/>
      <c r="F35" s="127"/>
    </row>
    <row r="36" spans="1:6">
      <c r="A36" s="402">
        <f t="shared" si="3"/>
        <v>16</v>
      </c>
      <c r="B36" s="403"/>
      <c r="C36" s="441"/>
      <c r="D36" s="441"/>
      <c r="E36" s="446"/>
      <c r="F36" s="127"/>
    </row>
    <row r="37" spans="1:6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250</v>
      </c>
      <c r="C38" s="420">
        <f>SUM(C9:C37)</f>
        <v>1</v>
      </c>
      <c r="D38" s="420">
        <f>SUM(D9:D37)</f>
        <v>40000</v>
      </c>
      <c r="E38" s="445">
        <f>SUBTOTAL(9,E8:E37)</f>
        <v>261646</v>
      </c>
      <c r="F38" s="420"/>
    </row>
    <row r="40" spans="1:6" ht="33.75" customHeight="1">
      <c r="A40" s="402"/>
      <c r="B40" s="403" t="s">
        <v>298</v>
      </c>
      <c r="C40" s="514"/>
      <c r="D40" s="515"/>
      <c r="E40" s="515"/>
      <c r="F40" s="516"/>
    </row>
    <row r="41" spans="1:6" ht="33.75" customHeight="1">
      <c r="A41" s="402"/>
      <c r="B41" s="403" t="s">
        <v>307</v>
      </c>
      <c r="C41" s="514"/>
      <c r="D41" s="515"/>
      <c r="E41" s="515"/>
      <c r="F41" s="516"/>
    </row>
    <row r="43" spans="1:6" ht="20.25" customHeight="1">
      <c r="B43" s="12" t="s">
        <v>2</v>
      </c>
      <c r="C43" s="12"/>
      <c r="D43" s="511">
        <f>+'Ekamut-caxs'!D77</f>
        <v>0</v>
      </c>
      <c r="E43" s="511"/>
      <c r="F43" s="511"/>
    </row>
    <row r="44" spans="1:6" ht="18.75" customHeight="1">
      <c r="B44" s="12" t="s">
        <v>4</v>
      </c>
      <c r="D44" s="512" t="s">
        <v>5</v>
      </c>
      <c r="E44" s="512"/>
      <c r="F44" s="512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11">
        <f>+'Ekamut-caxs'!D79</f>
        <v>0</v>
      </c>
      <c r="E46" s="511"/>
      <c r="F46" s="511"/>
    </row>
    <row r="47" spans="1:6" ht="23.25" customHeight="1">
      <c r="D47" s="512" t="s">
        <v>5</v>
      </c>
      <c r="E47" s="512"/>
      <c r="F47" s="512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https://mul2.yerevan.am/tasks/2647855/oneclick?token=4313c53c9d39649436a644d8d7f3224d</cp:keywords>
  <cp:lastModifiedBy>Lusine Petrosyan</cp:lastModifiedBy>
  <cp:lastPrinted>2025-12-16T11:46:57Z</cp:lastPrinted>
  <dcterms:created xsi:type="dcterms:W3CDTF">1996-10-14T23:33:28Z</dcterms:created>
  <dcterms:modified xsi:type="dcterms:W3CDTF">2025-12-26T16:15:05Z</dcterms:modified>
</cp:coreProperties>
</file>